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2월 식단\1. 어린이급식소-미취학아동 2025년 12월 식단 및 조리안내서\12월 조리안내서\"/>
    </mc:Choice>
  </mc:AlternateContent>
  <xr:revisionPtr revIDLastSave="0" documentId="13_ncr:1_{B2EC3B4C-9BA2-4D4F-93E1-F74BFD97B95D}" xr6:coauthVersionLast="47" xr6:coauthVersionMax="47" xr10:uidLastSave="{00000000-0000-0000-0000-000000000000}"/>
  <bookViews>
    <workbookView xWindow="-120" yWindow="-120" windowWidth="29040" windowHeight="15840" xr2:uid="{00000000-000D-0000-FFFF-FFFF00000000}"/>
  </bookViews>
  <sheets>
    <sheet name="29일" sheetId="19" r:id="rId1"/>
    <sheet name="30일" sheetId="17" r:id="rId2"/>
    <sheet name="31일" sheetId="14" r:id="rId3"/>
    <sheet name="생일식단" sheetId="15" r:id="rId4"/>
    <sheet name="견학식단" sheetId="1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16" l="1"/>
  <c r="D18" i="16"/>
  <c r="F17" i="16"/>
  <c r="D17" i="16"/>
  <c r="D16" i="16"/>
  <c r="F16" i="16" s="1"/>
  <c r="D15" i="16"/>
  <c r="F15" i="16" s="1"/>
  <c r="D14" i="16"/>
  <c r="F14" i="16" s="1"/>
  <c r="D13" i="16"/>
  <c r="F13" i="16" s="1"/>
  <c r="D12" i="16"/>
  <c r="F12" i="16" s="1"/>
  <c r="D11" i="16"/>
  <c r="F11" i="16" s="1"/>
  <c r="D10" i="16"/>
  <c r="F10" i="16" s="1"/>
  <c r="D36" i="14"/>
  <c r="F36" i="14" s="1"/>
  <c r="D37" i="15"/>
  <c r="F37" i="15" s="1"/>
  <c r="D40" i="16"/>
  <c r="F40" i="16" s="1"/>
  <c r="D39" i="16"/>
  <c r="F39" i="16" s="1"/>
  <c r="D47" i="14"/>
  <c r="F47" i="14" s="1"/>
  <c r="D46" i="14"/>
  <c r="F46" i="14" s="1"/>
  <c r="D45" i="14"/>
  <c r="F45" i="14" s="1"/>
  <c r="D43" i="14"/>
  <c r="F43" i="14" s="1"/>
  <c r="D42" i="14"/>
  <c r="F42" i="14" s="1"/>
  <c r="D41" i="14"/>
  <c r="F41" i="14" s="1"/>
  <c r="D40" i="14"/>
  <c r="F40" i="14" s="1"/>
  <c r="D39" i="14"/>
  <c r="F39" i="14" s="1"/>
  <c r="D38" i="14"/>
  <c r="F38" i="14" s="1"/>
  <c r="D37" i="14"/>
  <c r="F37" i="14" s="1"/>
  <c r="D35" i="14"/>
  <c r="F35" i="14" s="1"/>
  <c r="D34" i="14"/>
  <c r="F34" i="14" s="1"/>
  <c r="D33" i="14"/>
  <c r="F33" i="14" s="1"/>
  <c r="D32" i="14"/>
  <c r="F32" i="14" s="1"/>
  <c r="D31" i="14"/>
  <c r="F31" i="14" s="1"/>
  <c r="F30" i="14"/>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7" i="17"/>
  <c r="F37" i="17" s="1"/>
  <c r="D36" i="17"/>
  <c r="F36" i="17" s="1"/>
  <c r="D35" i="17"/>
  <c r="F35" i="17" s="1"/>
  <c r="D34" i="17"/>
  <c r="F34" i="17" s="1"/>
  <c r="F33" i="17"/>
  <c r="D32" i="17"/>
  <c r="F32" i="17" s="1"/>
  <c r="D31" i="17"/>
  <c r="F31" i="17" s="1"/>
  <c r="D30" i="17"/>
  <c r="F30" i="17" s="1"/>
  <c r="D29" i="17"/>
  <c r="F29" i="17" s="1"/>
  <c r="D28" i="17"/>
  <c r="F28" i="17" s="1"/>
  <c r="D27" i="17"/>
  <c r="F27" i="17" s="1"/>
  <c r="D26" i="17"/>
  <c r="F26" i="17" s="1"/>
  <c r="D25" i="17"/>
  <c r="F25" i="17" s="1"/>
  <c r="D24" i="17"/>
  <c r="F24" i="17" s="1"/>
  <c r="D23" i="17"/>
  <c r="F23" i="17" s="1"/>
  <c r="D22" i="17"/>
  <c r="F22" i="17" s="1"/>
  <c r="F21" i="17"/>
  <c r="D21" i="17"/>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38" i="19"/>
  <c r="F38" i="19" s="1"/>
  <c r="D37" i="19"/>
  <c r="F37" i="19" s="1"/>
  <c r="D36" i="19"/>
  <c r="F36" i="19" s="1"/>
  <c r="D35" i="19"/>
  <c r="F35" i="19" s="1"/>
  <c r="D34" i="19"/>
  <c r="F34" i="19" s="1"/>
  <c r="D33" i="19"/>
  <c r="F33" i="19" s="1"/>
  <c r="D32" i="19"/>
  <c r="F32" i="19" s="1"/>
  <c r="D31" i="19"/>
  <c r="F31" i="19" s="1"/>
  <c r="D30" i="19"/>
  <c r="F30" i="19" s="1"/>
  <c r="D29" i="19"/>
  <c r="F29" i="19" s="1"/>
  <c r="F28" i="19"/>
  <c r="D27" i="19"/>
  <c r="F27" i="19" s="1"/>
  <c r="D26" i="19"/>
  <c r="F26" i="19" s="1"/>
  <c r="D25" i="19"/>
  <c r="F25" i="19" s="1"/>
  <c r="D24" i="19"/>
  <c r="F24" i="19" s="1"/>
  <c r="D23" i="19"/>
  <c r="F23" i="19" s="1"/>
  <c r="D22" i="19"/>
  <c r="F22" i="19" s="1"/>
  <c r="D21" i="19"/>
  <c r="F21" i="19" s="1"/>
  <c r="D20" i="19"/>
  <c r="F20" i="19" s="1"/>
  <c r="D19" i="19"/>
  <c r="F19" i="19" s="1"/>
  <c r="F18" i="19"/>
  <c r="D18" i="19"/>
  <c r="D17" i="19"/>
  <c r="F17" i="19" s="1"/>
  <c r="D16" i="19"/>
  <c r="F16" i="19" s="1"/>
  <c r="D15" i="19"/>
  <c r="F15" i="19" s="1"/>
  <c r="D14" i="19"/>
  <c r="F14" i="19" s="1"/>
  <c r="D13" i="19"/>
  <c r="F13" i="19" s="1"/>
  <c r="D12" i="19"/>
  <c r="F12" i="19" s="1"/>
  <c r="D11" i="19"/>
  <c r="F11" i="19" s="1"/>
  <c r="D10" i="19"/>
  <c r="F10" i="19" s="1"/>
  <c r="D38" i="16"/>
  <c r="F38" i="16" s="1"/>
  <c r="D37" i="16"/>
  <c r="F37" i="16" s="1"/>
  <c r="D36" i="16"/>
  <c r="F36" i="16" s="1"/>
  <c r="D35" i="16"/>
  <c r="F35" i="16" s="1"/>
  <c r="D34" i="16"/>
  <c r="F34" i="16" s="1"/>
  <c r="D33" i="16"/>
  <c r="F33" i="16" s="1"/>
  <c r="D32" i="16"/>
  <c r="F32" i="16" s="1"/>
  <c r="D31" i="16"/>
  <c r="F31" i="16" s="1"/>
  <c r="D30" i="16"/>
  <c r="F30" i="16" s="1"/>
  <c r="D29" i="16"/>
  <c r="F29" i="16" s="1"/>
  <c r="D28" i="16"/>
  <c r="F28" i="16" s="1"/>
  <c r="D27" i="16"/>
  <c r="F27" i="16" s="1"/>
  <c r="D26" i="16"/>
  <c r="F26" i="16" s="1"/>
  <c r="F25" i="16"/>
  <c r="D25" i="16"/>
  <c r="D24" i="16"/>
  <c r="F24" i="16" s="1"/>
  <c r="F23" i="16"/>
  <c r="D23" i="16"/>
  <c r="D22" i="16"/>
  <c r="F22" i="16" s="1"/>
  <c r="F21" i="16"/>
  <c r="D21" i="16"/>
  <c r="D20" i="16"/>
  <c r="F20" i="16" s="1"/>
  <c r="F19" i="16"/>
  <c r="D19" i="16"/>
  <c r="D34" i="15"/>
  <c r="F34" i="15" s="1"/>
  <c r="D33" i="15"/>
  <c r="F33" i="15" s="1"/>
  <c r="D32" i="15"/>
  <c r="F32" i="15" s="1"/>
  <c r="D31" i="15"/>
  <c r="F31" i="15" s="1"/>
  <c r="D35" i="15"/>
  <c r="F35" i="15" s="1"/>
  <c r="F30" i="15"/>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48" i="14" l="1"/>
  <c r="F48" i="14" s="1"/>
  <c r="D38" i="17" l="1"/>
  <c r="F38" i="17" s="1"/>
  <c r="D36" i="15"/>
  <c r="F36" i="15" s="1"/>
  <c r="D10" i="15"/>
  <c r="F10" i="15" s="1"/>
</calcChain>
</file>

<file path=xl/sharedStrings.xml><?xml version="1.0" encoding="utf-8"?>
<sst xmlns="http://schemas.openxmlformats.org/spreadsheetml/2006/main" count="299" uniqueCount="159">
  <si>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</si>
  <si>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</si>
  <si>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</si>
  <si>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</si>
  <si>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</si>
  <si>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</si>
  <si>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</si>
  <si>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</si>
  <si>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</si>
  <si>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</si>
  <si>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</si>
  <si>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</si>
  <si>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</si>
  <si>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</si>
  <si>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</si>
  <si>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생일식단</t>
    <phoneticPr fontId="20" type="noConversion"/>
  </si>
  <si>
    <t>견학식단</t>
    <phoneticPr fontId="20" type="noConversion"/>
  </si>
  <si>
    <t>백미밥</t>
    <phoneticPr fontId="13" type="noConversion"/>
  </si>
  <si>
    <t>백미</t>
    <phoneticPr fontId="13" type="noConversion"/>
  </si>
  <si>
    <t>국간장</t>
  </si>
  <si>
    <t>건다시마</t>
    <phoneticPr fontId="13" type="noConversion"/>
  </si>
  <si>
    <t>양파</t>
    <phoneticPr fontId="13" type="noConversion"/>
  </si>
  <si>
    <t>마늘</t>
    <phoneticPr fontId="13" type="noConversion"/>
  </si>
  <si>
    <t>진간장</t>
    <phoneticPr fontId="13" type="noConversion"/>
  </si>
  <si>
    <t>깨</t>
    <phoneticPr fontId="13" type="noConversion"/>
  </si>
  <si>
    <t>참기름</t>
    <phoneticPr fontId="13" type="noConversion"/>
  </si>
  <si>
    <t>소금</t>
    <phoneticPr fontId="13" type="noConversion"/>
  </si>
  <si>
    <t>당근</t>
    <phoneticPr fontId="13" type="noConversion"/>
  </si>
  <si>
    <t>배추김치</t>
    <phoneticPr fontId="13" type="noConversion"/>
  </si>
  <si>
    <t xml:space="preserve">배추김치 </t>
  </si>
  <si>
    <t>건미역</t>
    <phoneticPr fontId="13" type="noConversion"/>
  </si>
  <si>
    <t>올리고당</t>
    <phoneticPr fontId="13" type="noConversion"/>
  </si>
  <si>
    <t>달걀</t>
    <phoneticPr fontId="13" type="noConversion"/>
  </si>
  <si>
    <t>생일케이크</t>
    <phoneticPr fontId="13" type="noConversion"/>
  </si>
  <si>
    <t>케이크</t>
    <phoneticPr fontId="13" type="noConversion"/>
  </si>
  <si>
    <t>백미</t>
  </si>
  <si>
    <t>※  배추김치는 1cm 이하 크기로 작게 잘라서 제공한다.
(만1-2세는 백김치나 맵지 않은 김치류로 제공)</t>
    <phoneticPr fontId="13" type="noConversion"/>
  </si>
  <si>
    <t>생강</t>
    <phoneticPr fontId="13" type="noConversion"/>
  </si>
  <si>
    <t>애호박</t>
    <phoneticPr fontId="13" type="noConversion"/>
  </si>
  <si>
    <t>치즈</t>
    <phoneticPr fontId="13" type="noConversion"/>
  </si>
  <si>
    <t>(만1-2세는 백미밥을 제공하거나 잡곡밥 제공 시 잡곡은 백미량의 5% 이내로 섞어서 제공)</t>
    <phoneticPr fontId="13" type="noConversion"/>
  </si>
  <si>
    <t>멸치</t>
    <phoneticPr fontId="13" type="noConversion"/>
  </si>
  <si>
    <t>설탕</t>
    <phoneticPr fontId="13" type="noConversion"/>
  </si>
  <si>
    <t>고춧가루</t>
    <phoneticPr fontId="13" type="noConversion"/>
  </si>
  <si>
    <t>식용유</t>
    <phoneticPr fontId="13" type="noConversion"/>
  </si>
  <si>
    <t>닭고기(가슴살)</t>
    <phoneticPr fontId="13" type="noConversion"/>
  </si>
  <si>
    <t>간식</t>
    <phoneticPr fontId="20" type="noConversion"/>
  </si>
  <si>
    <t>대파</t>
    <phoneticPr fontId="13" type="noConversion"/>
  </si>
  <si>
    <t>피망</t>
    <phoneticPr fontId="13" type="noConversion"/>
  </si>
  <si>
    <t>메추리알</t>
    <phoneticPr fontId="13" type="noConversion"/>
  </si>
  <si>
    <t>찹쌀가루</t>
  </si>
  <si>
    <t>토마토</t>
    <phoneticPr fontId="13" type="noConversion"/>
  </si>
  <si>
    <t>밀가루</t>
    <phoneticPr fontId="13" type="noConversion"/>
  </si>
  <si>
    <t>소금</t>
  </si>
  <si>
    <t>12월 29일 (월) 조리법</t>
    <phoneticPr fontId="20" type="noConversion"/>
  </si>
  <si>
    <t>12월 30일 (화) 조리법</t>
    <phoneticPr fontId="20" type="noConversion"/>
  </si>
  <si>
    <t>12월 31일 (수) 조리법</t>
    <phoneticPr fontId="20" type="noConversion"/>
  </si>
  <si>
    <t>참치미역국</t>
    <phoneticPr fontId="13" type="noConversion"/>
  </si>
  <si>
    <t>참치</t>
    <phoneticPr fontId="13" type="noConversion"/>
  </si>
  <si>
    <t>닭강정</t>
    <phoneticPr fontId="13" type="noConversion"/>
  </si>
  <si>
    <t>전분가루</t>
    <phoneticPr fontId="13" type="noConversion"/>
  </si>
  <si>
    <t>올리고당</t>
  </si>
  <si>
    <t>시금치</t>
    <phoneticPr fontId="13" type="noConversion"/>
  </si>
  <si>
    <t>1. 시금치는 끓는 물에 데친 후 헹궈 물기를 빼고 적당한 크기로 썬다.
2. 시금치에 다진마늘, 진간장, 깨, 참기름을 넣고 버무린다.</t>
    <phoneticPr fontId="13" type="noConversion"/>
  </si>
  <si>
    <t>딸기</t>
    <phoneticPr fontId="13" type="noConversion"/>
  </si>
  <si>
    <t>느타리
치즈죽</t>
    <phoneticPr fontId="13" type="noConversion"/>
  </si>
  <si>
    <t>느타리버섯</t>
    <phoneticPr fontId="13" type="noConversion"/>
  </si>
  <si>
    <t>1. 버섯은 잘게 다진다.
2. 냄비에 불린 쌀, 적당량의 물을 넣고 센 불에서 저어가며 끓인다.
3. 끓어오르면 불을 약하게 줄인 후 버섯을 넣고 쌀알이 퍼질 때까지 저어가며 끓인다.
4. 치즈를 넣고 소금으로 간을 맞춘다.</t>
    <phoneticPr fontId="13" type="noConversion"/>
  </si>
  <si>
    <t>유부초밥</t>
    <phoneticPr fontId="13" type="noConversion"/>
  </si>
  <si>
    <t>유부</t>
    <phoneticPr fontId="13" type="noConversion"/>
  </si>
  <si>
    <t>우엉</t>
    <phoneticPr fontId="13" type="noConversion"/>
  </si>
  <si>
    <t>식초</t>
    <phoneticPr fontId="13" type="noConversion"/>
  </si>
  <si>
    <t>케첩</t>
    <phoneticPr fontId="13" type="noConversion"/>
  </si>
  <si>
    <t>메추리알
케첩조림</t>
    <phoneticPr fontId="13" type="noConversion"/>
  </si>
  <si>
    <t>1. 메추리알은 삶은 후 껍질을 벗긴다.
2. 피망은 적당한 크기로 썬다.
3. 식용유를 두른 팬에 메추리알, 피망을 넣고 볶다가 다진마늘, 케첩, 진간장, 설탕, 적당량의 물을 넣어 조린다.</t>
    <phoneticPr fontId="13" type="noConversion"/>
  </si>
  <si>
    <t>옥수수수프</t>
    <phoneticPr fontId="13" type="noConversion"/>
  </si>
  <si>
    <t>옥수수</t>
  </si>
  <si>
    <t>양파</t>
  </si>
  <si>
    <t>버터</t>
    <phoneticPr fontId="13" type="noConversion"/>
  </si>
  <si>
    <t>방울토마토</t>
    <phoneticPr fontId="13" type="noConversion"/>
  </si>
  <si>
    <t>맛살</t>
    <phoneticPr fontId="13" type="noConversion"/>
  </si>
  <si>
    <t>마요네즈</t>
    <phoneticPr fontId="13" type="noConversion"/>
  </si>
  <si>
    <t>머스터드</t>
    <phoneticPr fontId="13" type="noConversion"/>
  </si>
  <si>
    <t>달걀샐러드
모닝빵</t>
    <phoneticPr fontId="13" type="noConversion"/>
  </si>
  <si>
    <t>모닝빵</t>
    <phoneticPr fontId="13" type="noConversion"/>
  </si>
  <si>
    <t>수수밥</t>
    <phoneticPr fontId="13" type="noConversion"/>
  </si>
  <si>
    <t>수수</t>
    <phoneticPr fontId="13" type="noConversion"/>
  </si>
  <si>
    <t>달걀국</t>
    <phoneticPr fontId="13" type="noConversion"/>
  </si>
  <si>
    <t>달걀</t>
  </si>
  <si>
    <t>1. 적당량의 물에 멸치, 건다시마를 넣어 국물을 낸다.
2. 달걀은 풀고 대파는 적당한 크기로 썬다.
3. 1의 육수에 달걀을 넣고 끓으면 대파를 넣는다.
4. 국간장으로 간을 맞춘다.</t>
    <phoneticPr fontId="13" type="noConversion"/>
  </si>
  <si>
    <t>멸치</t>
  </si>
  <si>
    <t>건다시마</t>
  </si>
  <si>
    <t>쇠고기(등심)</t>
    <phoneticPr fontId="13" type="noConversion"/>
  </si>
  <si>
    <t>유채</t>
    <phoneticPr fontId="13" type="noConversion"/>
  </si>
  <si>
    <t>쇠고기
유채볶음</t>
    <phoneticPr fontId="13" type="noConversion"/>
  </si>
  <si>
    <t>연근조림</t>
    <phoneticPr fontId="13" type="noConversion"/>
  </si>
  <si>
    <t>연근</t>
    <phoneticPr fontId="13" type="noConversion"/>
  </si>
  <si>
    <t>1. 연근은 적당한 크기로 썬 후 끓는 물에 데친다.
2. 다진마늘, 진간장, 올리고당, 참기름을 섞어 양념장을 만든다.
3. 연근에 2의 양념장을 넣고 조린다.</t>
  </si>
  <si>
    <t>진간장</t>
  </si>
  <si>
    <t>북어채죽</t>
    <phoneticPr fontId="13" type="noConversion"/>
  </si>
  <si>
    <t>북어채</t>
    <phoneticPr fontId="13" type="noConversion"/>
  </si>
  <si>
    <t>잼식빵</t>
    <phoneticPr fontId="13" type="noConversion"/>
  </si>
  <si>
    <t>식빵</t>
    <phoneticPr fontId="13" type="noConversion"/>
  </si>
  <si>
    <t>1. 잼을 식빵에 발라서 제공한다.</t>
    <phoneticPr fontId="13" type="noConversion"/>
  </si>
  <si>
    <t>잼</t>
    <phoneticPr fontId="13" type="noConversion"/>
  </si>
  <si>
    <t>마시는요거트</t>
    <phoneticPr fontId="13" type="noConversion"/>
  </si>
  <si>
    <t>액상발효유</t>
    <phoneticPr fontId="13" type="noConversion"/>
  </si>
  <si>
    <t>흑미밥</t>
    <phoneticPr fontId="13" type="noConversion"/>
  </si>
  <si>
    <t>흑미</t>
    <phoneticPr fontId="13" type="noConversion"/>
  </si>
  <si>
    <t>근대양팟국</t>
    <phoneticPr fontId="13" type="noConversion"/>
  </si>
  <si>
    <t>근대</t>
    <phoneticPr fontId="13" type="noConversion"/>
  </si>
  <si>
    <t>1. 적당량의 물에 멸치, 건다시마를 넣어 국물을 낸다.
2. 근대, 양파, 대파는 적당한 크기로 썬다.
3. 1의 육수에 근대, 양파, 다진마늘을 넣고 끓인다.
4. 근대가 어느 정도 익으면 대파를 넣고 국간장으로 간을 맞춘다.</t>
    <phoneticPr fontId="13" type="noConversion"/>
  </si>
  <si>
    <t>닭고기</t>
    <phoneticPr fontId="13" type="noConversion"/>
  </si>
  <si>
    <t>1. 닭고기, 브로콜리, 대파는 적당한 크기로 썬다.
2. 그릇에 닭고기를 담고 후추, 소금으로 밑간한다.
3. 진간장, 올리고당, 참기름을 섞어 양념장을 만든다.
4. 식용유를 두른 팬에 다진 마늘, 2의 재료를 넣어 볶다가 대파, 브로콜리를 넣고 함께 볶는다.
5. 4의 재료가 익으면 양념장을 넣고 졸인다.</t>
    <phoneticPr fontId="20" type="noConversion"/>
  </si>
  <si>
    <t>브로콜리</t>
    <phoneticPr fontId="20" type="noConversion"/>
  </si>
  <si>
    <t>닭고기
브로콜리
조림</t>
    <phoneticPr fontId="13" type="noConversion"/>
  </si>
  <si>
    <t>표고버섯
무침</t>
    <phoneticPr fontId="20" type="noConversion"/>
  </si>
  <si>
    <t>표고버섯</t>
    <phoneticPr fontId="13" type="noConversion"/>
  </si>
  <si>
    <t>깨</t>
    <phoneticPr fontId="20" type="noConversion"/>
  </si>
  <si>
    <t>들깨죽</t>
  </si>
  <si>
    <t>1. 냄비에 불린 쌀, 적당량의 물을 넣고 센 불에서 저어가며 끓인다.
2. 끓어오르면 불을 약하게 줄이고 들깨가루를 넣어 쌀알이 퍼질 때까지 저어가며 끓인다.
3. 소금으로 간을 맞춘다.</t>
  </si>
  <si>
    <t>들깨가루</t>
    <phoneticPr fontId="13" type="noConversion"/>
  </si>
  <si>
    <t>찐고구마</t>
    <phoneticPr fontId="13" type="noConversion"/>
  </si>
  <si>
    <t>고구마</t>
    <phoneticPr fontId="13" type="noConversion"/>
  </si>
  <si>
    <t>콩나물</t>
    <phoneticPr fontId="13" type="noConversion"/>
  </si>
  <si>
    <t>콩나물밥
/양념장</t>
    <phoneticPr fontId="13" type="noConversion"/>
  </si>
  <si>
    <t>우렁이</t>
    <phoneticPr fontId="13" type="noConversion"/>
  </si>
  <si>
    <t>부추</t>
    <phoneticPr fontId="13" type="noConversion"/>
  </si>
  <si>
    <t>된장</t>
    <phoneticPr fontId="13" type="noConversion"/>
  </si>
  <si>
    <t>우렁이
된장국</t>
    <phoneticPr fontId="13" type="noConversion"/>
  </si>
  <si>
    <t>돼지고기</t>
    <phoneticPr fontId="13" type="noConversion"/>
  </si>
  <si>
    <t>굴소스</t>
    <phoneticPr fontId="13" type="noConversion"/>
  </si>
  <si>
    <t>돼지고기
두루치기</t>
    <phoneticPr fontId="13" type="noConversion"/>
  </si>
  <si>
    <t>단호박</t>
  </si>
  <si>
    <t>설탕</t>
  </si>
  <si>
    <t>단호박죽</t>
    <phoneticPr fontId="13" type="noConversion"/>
  </si>
  <si>
    <t>소면</t>
    <phoneticPr fontId="13" type="noConversion"/>
  </si>
  <si>
    <t>김</t>
    <phoneticPr fontId="13" type="noConversion"/>
  </si>
  <si>
    <t>&lt;양념장&gt;</t>
    <phoneticPr fontId="20" type="noConversion"/>
  </si>
  <si>
    <t>잔치국수</t>
    <phoneticPr fontId="13"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</si>
  <si>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 사용)</t>
    <phoneticPr fontId="20" type="noConversion"/>
  </si>
  <si>
    <t>1. 표고버섯은 적당한 크기로 손질한 후 끓는 물에 데쳐 물기를 제거한다.
2. 다진마늘, 깨, 참기름, 소금을 넣어 양념장을 만든다.
3. 1의 표고버섯에 양념장을 넣고 무친다.</t>
    <phoneticPr fontId="13" type="noConversion"/>
  </si>
  <si>
    <t>1. 콩나물은 손질하여 적당한 길이로 썬다.
2. 불린 쌀에 콩나물을 얹어 밥을 짓는다.
3. 다진대파, 다진마늘, 진간장, 참기름, 고춧가루로 양념장을 만든다.
4. 콩나물밥, 3의 양념장을 함께 곁들인다.
(만1-2세는 고춧가루를 빼고 조리)</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</si>
  <si>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phoneticPr fontId="20" type="noConversion"/>
  </si>
  <si>
    <t>1. 옥수수는 끓는 물에 익혀 곱게 간다.
2. 양파는 잘게 다진다.
3. 냄비에 버터를 두른 후 양파, 밀가루를 볶는다.
4. 3에 우유, 곱게 간 옥수수를 넣고 끓인다.
5. 소금으로 간을 맞춘다.
Tip! 조리과정이 어려운 경우 완제품을 사용한다.</t>
    <phoneticPr fontId="20" type="noConversion"/>
  </si>
  <si>
    <t>1. 쇠고기, 유채는 적당한 크기로 썬다.
2. 다진마늘, 진간장, 참기름을 섞어 양념장을 만든다.
3. 식용유를 두른 팬에 쇠고기, 유채, 2의 양념장을 넣어 볶는다.</t>
    <phoneticPr fontId="13" type="noConversion"/>
  </si>
  <si>
    <t>1. 적당량의 물에 건다시마와 멸치를 넣어 국물을 낸다.
2. 우렁이는 손질하여 물기를 제거하고 양파와 부추는 적당한 크기로 썬다.
3. 육수에 된장을 풀고 우렁이, 양파, 부추, 다진마늘을 넣어 끓인다.</t>
    <phoneticPr fontId="13" type="noConversion"/>
  </si>
  <si>
    <t>1. 돼지고기는 적당한 크기로 썬다.
2. 다진마늘, 진간장, 설탕, 굴소스와 참기름을 섞어 양념장을 만든다.
3. 마른 팬에 돼지고기, 절반의 양념장을 넣고 볶는다.
4. 돼지고기가 익어 갈 때 쯤 남은 양념장을 넣고 볶는다.</t>
    <phoneticPr fontId="13" type="noConversion"/>
  </si>
  <si>
    <t>1. 단호박은 껍질을 제거한 후 잘게 다진다.
2. 냄비에 불린 찹쌀과 적당량의 물을 넣고 센 불에서 저어가며 끓인다.
3. 끓어오르면 불을 약하게 줄이고 단호박, 설탕을 넣어 쌀알이 퍼질 때까지 저어가며 끓인다.</t>
    <phoneticPr fontId="13" type="noConversion"/>
  </si>
  <si>
    <t>시금치깨무침</t>
    <phoneticPr fontId="13" type="noConversion"/>
  </si>
  <si>
    <t>※ 방울토마토는 껍질을 제거하고 목에 걸리지 않도록 적당한 크기로 작게 잘라 제공한다.</t>
    <phoneticPr fontId="13" type="noConversion"/>
  </si>
  <si>
    <r>
      <t>※</t>
    </r>
    <r>
      <rPr>
        <sz val="11"/>
        <color rgb="FFFF0000"/>
        <rFont val="맑은 고딕"/>
        <family val="3"/>
        <charset val="129"/>
        <scheme val="minor"/>
      </rPr>
      <t xml:space="preserve"> </t>
    </r>
    <r>
      <rPr>
        <sz val="11"/>
        <rFont val="맑은 고딕"/>
        <family val="3"/>
        <charset val="129"/>
        <scheme val="minor"/>
      </rPr>
      <t>으깨거나 작게 자르고, 음료(물, 우유 등)와 함께 제공한다.</t>
    </r>
    <phoneticPr fontId="20" type="noConversion"/>
  </si>
  <si>
    <r>
      <t xml:space="preserve">1. 소면은 삶아서 찬물에 헹군 후 물기를 뺀다.
2. 적당량의 물에 멸치, 건다시마를 넣고 국물을 낸다.
3. 김은 잘게 부순다.
4. 애호박, 당근은 채 썰어 식용유를 두른 팬에 각각 볶는다.
5. 그릇에 면, 육수, 애호박, 당근, 부순 </t>
    </r>
    <r>
      <rPr>
        <sz val="11"/>
        <rFont val="맑은 고딕"/>
        <family val="3"/>
        <charset val="129"/>
        <scheme val="minor"/>
      </rPr>
      <t>김</t>
    </r>
    <r>
      <rPr>
        <sz val="11"/>
        <color theme="1"/>
        <rFont val="맑은 고딕"/>
        <family val="3"/>
        <charset val="129"/>
        <scheme val="minor"/>
      </rPr>
      <t>을 고명으로 올린다.
6. 양념장과 함께 제공한다.
&lt;양념장&gt;
1. 진간장, 깨, 참기름으로 양념장을 만든다.</t>
    </r>
    <phoneticPr fontId="13" type="noConversion"/>
  </si>
  <si>
    <t>1. 달걀은 삶아 으깬다.
2. 당근, 맛살은 다진다.
3. 으깬 달걀, 2의 재료, 마요네즈, 머스터드를 섞는다.
4. 모닝빵에 3을 바른다.</t>
    <phoneticPr fontId="20" type="noConversion"/>
  </si>
  <si>
    <t>바나나</t>
  </si>
  <si>
    <t>★딸기</t>
    <phoneticPr fontId="13" type="noConversion"/>
  </si>
  <si>
    <t>★바나나</t>
    <phoneticPr fontId="13" type="noConversion"/>
  </si>
  <si>
    <t>1. 닭고기는 적당한 크기로 썬 다음 소금, 후추로 밑간한다.
2. 밑간 한 닭고기에 달걀, 전분가루를 넣고 골고루 섞는다.
3. 식용유를 두른 팬에 2의 닭고기를 노릇하게 튀긴다.
4. 냄비에 다진마늘, 다진생강, 진간장, 올리고당, 설탕을 넣고 끓여 양념장을 만든다.
5. 튀긴 닭고기에 양념을 버무린다.
Tip! 조리과정이 어려운 경우 완제품을 사용한다.</t>
    <phoneticPr fontId="20" type="noConversion"/>
  </si>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</sst>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sz val="11"/>
      <color rgb="FFFF000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9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right style="thin">
        <color theme="1"/>
      </right>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indexed="64"/>
      </right>
      <top style="thin">
        <color indexed="64"/>
      </top>
      <bottom style="thin">
        <color indexed="64"/>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indexed="64"/>
      </left>
      <right style="thin">
        <color rgb="FF007200"/>
      </right>
      <top style="thin">
        <color indexed="64"/>
      </top>
      <bottom style="thin">
        <color rgb="FF007200"/>
      </bottom>
      <diagonal/>
    </border>
    <border>
      <left style="thin">
        <color rgb="FF007200"/>
      </left>
      <right style="thin">
        <color rgb="FF007200"/>
      </right>
      <top style="thin">
        <color indexed="64"/>
      </top>
      <bottom style="thin">
        <color rgb="FF007200"/>
      </bottom>
      <diagonal/>
    </border>
    <border>
      <left style="thin">
        <color rgb="FF007200"/>
      </left>
      <right style="medium">
        <color indexed="64"/>
      </right>
      <top style="thin">
        <color indexed="64"/>
      </top>
      <bottom style="thin">
        <color rgb="FF007200"/>
      </bottom>
      <diagonal/>
    </border>
    <border>
      <left style="thin">
        <color indexed="64"/>
      </left>
      <right style="thin">
        <color rgb="FF007200"/>
      </right>
      <top style="thin">
        <color rgb="FF007200"/>
      </top>
      <bottom style="thin">
        <color rgb="FF007200"/>
      </bottom>
      <diagonal/>
    </border>
    <border>
      <left style="thin">
        <color rgb="FF007200"/>
      </left>
      <right style="thin">
        <color rgb="FF007200"/>
      </right>
      <top style="thin">
        <color rgb="FF007200"/>
      </top>
      <bottom style="thin">
        <color rgb="FF007200"/>
      </bottom>
      <diagonal/>
    </border>
    <border>
      <left style="thin">
        <color rgb="FF007200"/>
      </left>
      <right style="medium">
        <color indexed="64"/>
      </right>
      <top style="thin">
        <color rgb="FF007200"/>
      </top>
      <bottom style="thin">
        <color rgb="FF007200"/>
      </bottom>
      <diagonal/>
    </border>
    <border>
      <left style="thin">
        <color indexed="64"/>
      </left>
      <right style="thin">
        <color rgb="FF007200"/>
      </right>
      <top style="thin">
        <color rgb="FF007200"/>
      </top>
      <bottom style="thin">
        <color indexed="64"/>
      </bottom>
      <diagonal/>
    </border>
    <border>
      <left style="thin">
        <color rgb="FF007200"/>
      </left>
      <right style="thin">
        <color rgb="FF007200"/>
      </right>
      <top style="thin">
        <color rgb="FF007200"/>
      </top>
      <bottom style="thin">
        <color indexed="64"/>
      </bottom>
      <diagonal/>
    </border>
    <border>
      <left style="thin">
        <color rgb="FF007200"/>
      </left>
      <right style="medium">
        <color indexed="64"/>
      </right>
      <top style="thin">
        <color rgb="FF007200"/>
      </top>
      <bottom style="thin">
        <color indexed="64"/>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rgb="FF006600"/>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medium">
        <color indexed="64"/>
      </left>
      <right style="thin">
        <color indexed="64"/>
      </right>
      <top style="thin">
        <color indexed="64"/>
      </top>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2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8" xfId="0" applyNumberFormat="1" applyFont="1" applyBorder="1" applyAlignment="1">
      <alignment horizontal="center" vertical="center"/>
    </xf>
    <xf numFmtId="0" fontId="22" fillId="0" borderId="27" xfId="0" applyFont="1" applyBorder="1" applyAlignment="1">
      <alignment horizontal="center" vertical="center" shrinkToFit="1"/>
    </xf>
    <xf numFmtId="177" fontId="22" fillId="0" borderId="27" xfId="32" quotePrefix="1" applyNumberFormat="1" applyFont="1" applyBorder="1" applyAlignment="1">
      <alignment horizontal="center" vertical="center"/>
    </xf>
    <xf numFmtId="178" fontId="22" fillId="0" borderId="27"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0" fontId="22" fillId="0" borderId="12" xfId="0" applyFont="1" applyBorder="1" applyAlignment="1">
      <alignment horizontal="center" vertical="center" shrinkToFit="1"/>
    </xf>
    <xf numFmtId="0" fontId="23" fillId="0" borderId="29"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0" fontId="22" fillId="0" borderId="2" xfId="0" applyFont="1" applyBorder="1" applyAlignment="1">
      <alignment horizontal="center" vertical="center" shrinkToFit="1"/>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176" fontId="21" fillId="0" borderId="37" xfId="16" applyNumberFormat="1" applyFont="1" applyBorder="1" applyAlignment="1">
      <alignment horizontal="center" vertical="center" wrapText="1" shrinkToFit="1"/>
    </xf>
    <xf numFmtId="176" fontId="14" fillId="0" borderId="38" xfId="16" applyNumberFormat="1" applyFont="1" applyBorder="1" applyAlignment="1">
      <alignment horizontal="center" vertical="center" shrinkToFit="1"/>
    </xf>
    <xf numFmtId="177" fontId="14" fillId="0" borderId="38" xfId="32" quotePrefix="1" applyNumberFormat="1" applyFont="1" applyBorder="1" applyAlignment="1">
      <alignment horizontal="center" vertical="center"/>
    </xf>
    <xf numFmtId="178" fontId="22" fillId="0" borderId="2" xfId="0" applyNumberFormat="1" applyFont="1" applyBorder="1" applyAlignment="1">
      <alignment horizontal="center" vertical="center"/>
    </xf>
    <xf numFmtId="0" fontId="6" fillId="0" borderId="10" xfId="0" applyFont="1" applyBorder="1" applyAlignment="1">
      <alignment horizontal="center" vertical="center" shrinkToFit="1"/>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37" xfId="16" applyNumberFormat="1" applyFont="1" applyBorder="1" applyAlignment="1">
      <alignment horizontal="center" vertical="center"/>
    </xf>
    <xf numFmtId="177" fontId="14" fillId="0" borderId="37" xfId="0" applyNumberFormat="1" applyFont="1" applyBorder="1" applyAlignment="1">
      <alignment horizontal="center" vertical="center"/>
    </xf>
    <xf numFmtId="0" fontId="15" fillId="2" borderId="2" xfId="0" applyFont="1" applyFill="1" applyBorder="1" applyAlignment="1">
      <alignment horizontal="center" vertical="center"/>
    </xf>
    <xf numFmtId="0" fontId="14" fillId="0" borderId="18" xfId="0" applyFont="1" applyBorder="1" applyAlignment="1">
      <alignment horizontal="center" vertical="center" shrinkToFit="1"/>
    </xf>
    <xf numFmtId="177" fontId="14" fillId="0" borderId="11"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43" xfId="16" applyNumberFormat="1" applyFont="1" applyBorder="1" applyAlignment="1">
      <alignment horizontal="center" vertical="center"/>
    </xf>
    <xf numFmtId="177" fontId="14" fillId="0" borderId="43" xfId="32" quotePrefix="1" applyNumberFormat="1" applyFont="1" applyBorder="1" applyAlignment="1">
      <alignment horizontal="center" vertical="center"/>
    </xf>
    <xf numFmtId="177" fontId="14" fillId="0" borderId="43" xfId="0" applyNumberFormat="1" applyFont="1" applyBorder="1" applyAlignment="1">
      <alignment horizontal="center" vertical="center"/>
    </xf>
    <xf numFmtId="0" fontId="23" fillId="0" borderId="34" xfId="0" applyFont="1" applyBorder="1" applyAlignment="1">
      <alignment horizontal="center" vertical="center"/>
    </xf>
    <xf numFmtId="0" fontId="22" fillId="0" borderId="53" xfId="0" applyFont="1" applyBorder="1" applyAlignment="1">
      <alignment horizontal="center" vertical="center" shrinkToFit="1"/>
    </xf>
    <xf numFmtId="177" fontId="22" fillId="0" borderId="53" xfId="32" quotePrefix="1" applyNumberFormat="1" applyFont="1" applyBorder="1" applyAlignment="1">
      <alignment horizontal="center" vertical="center"/>
    </xf>
    <xf numFmtId="178" fontId="22" fillId="0" borderId="53" xfId="0" applyNumberFormat="1" applyFont="1" applyBorder="1" applyAlignment="1">
      <alignment horizontal="center" vertical="center"/>
    </xf>
    <xf numFmtId="177" fontId="14" fillId="0" borderId="54" xfId="0" applyNumberFormat="1" applyFont="1" applyBorder="1" applyAlignment="1">
      <alignment horizontal="center" vertical="center"/>
    </xf>
    <xf numFmtId="177" fontId="22" fillId="0" borderId="8" xfId="0" applyNumberFormat="1" applyFont="1" applyBorder="1" applyAlignment="1">
      <alignment horizontal="center" vertical="center"/>
    </xf>
    <xf numFmtId="178" fontId="14" fillId="0" borderId="0" xfId="0" applyNumberFormat="1" applyFont="1" applyAlignment="1">
      <alignment horizontal="center" vertical="center"/>
    </xf>
    <xf numFmtId="177" fontId="22" fillId="0" borderId="0" xfId="0" applyNumberFormat="1" applyFont="1" applyAlignment="1">
      <alignment horizontal="center" vertical="center"/>
    </xf>
    <xf numFmtId="177" fontId="22" fillId="0" borderId="12" xfId="0" applyNumberFormat="1" applyFont="1" applyBorder="1" applyAlignment="1">
      <alignment horizontal="center" vertical="center"/>
    </xf>
    <xf numFmtId="177" fontId="14" fillId="0" borderId="0" xfId="0" applyNumberFormat="1" applyFont="1" applyAlignment="1">
      <alignment horizontal="center" vertical="center"/>
    </xf>
    <xf numFmtId="0" fontId="14" fillId="0" borderId="47" xfId="0" applyFont="1" applyBorder="1" applyAlignment="1">
      <alignment horizontal="center" vertical="center" shrinkToFit="1"/>
    </xf>
    <xf numFmtId="178" fontId="14" fillId="0" borderId="48" xfId="0" applyNumberFormat="1" applyFont="1" applyBorder="1" applyAlignment="1">
      <alignment horizontal="center" vertical="center"/>
    </xf>
    <xf numFmtId="0" fontId="14" fillId="0" borderId="49" xfId="0" applyFont="1" applyBorder="1" applyAlignment="1">
      <alignment horizontal="center" vertical="center" shrinkToFit="1"/>
    </xf>
    <xf numFmtId="178" fontId="14" fillId="0" borderId="50" xfId="0" applyNumberFormat="1" applyFont="1" applyBorder="1" applyAlignment="1">
      <alignment horizontal="center" vertical="center"/>
    </xf>
    <xf numFmtId="0" fontId="14" fillId="0" borderId="51" xfId="0" applyFont="1" applyBorder="1" applyAlignment="1">
      <alignment horizontal="center" vertical="center" shrinkToFit="1"/>
    </xf>
    <xf numFmtId="178" fontId="14" fillId="0" borderId="52" xfId="0" applyNumberFormat="1" applyFont="1" applyBorder="1" applyAlignment="1">
      <alignment horizontal="center" vertical="center"/>
    </xf>
    <xf numFmtId="0" fontId="22" fillId="0" borderId="18" xfId="0" applyFont="1" applyBorder="1" applyAlignment="1">
      <alignment horizontal="center" vertical="center" shrinkToFit="1"/>
    </xf>
    <xf numFmtId="177" fontId="22" fillId="0" borderId="0" xfId="0" applyNumberFormat="1" applyFont="1" applyBorder="1" applyAlignment="1">
      <alignment horizontal="center" vertical="center"/>
    </xf>
    <xf numFmtId="0" fontId="14" fillId="0" borderId="2" xfId="0" applyFont="1" applyBorder="1" applyAlignment="1">
      <alignment horizontal="center" vertical="center"/>
    </xf>
    <xf numFmtId="178" fontId="14" fillId="0" borderId="2" xfId="0"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32" quotePrefix="1" applyNumberFormat="1" applyFont="1" applyBorder="1" applyAlignment="1">
      <alignment horizontal="center" vertical="center"/>
    </xf>
    <xf numFmtId="177" fontId="22" fillId="0" borderId="6" xfId="32"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0" xfId="32" quotePrefix="1" applyNumberFormat="1" applyFont="1" applyAlignment="1">
      <alignment horizontal="center" vertical="center"/>
    </xf>
    <xf numFmtId="177" fontId="22" fillId="0" borderId="14" xfId="32"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2" xfId="32" quotePrefix="1" applyNumberFormat="1" applyFont="1" applyBorder="1" applyAlignment="1">
      <alignment horizontal="center" vertical="center"/>
    </xf>
    <xf numFmtId="177" fontId="22" fillId="0" borderId="10" xfId="32"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21" fillId="0" borderId="2" xfId="0" applyFont="1" applyBorder="1" applyAlignment="1">
      <alignment horizontal="center" vertical="center"/>
    </xf>
    <xf numFmtId="0" fontId="21" fillId="0" borderId="2" xfId="0"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177" fontId="14" fillId="0" borderId="56" xfId="0" applyNumberFormat="1" applyFont="1" applyBorder="1" applyAlignment="1">
      <alignment horizontal="center" vertical="center"/>
    </xf>
    <xf numFmtId="177" fontId="14" fillId="0" borderId="57" xfId="0" applyNumberFormat="1" applyFont="1" applyBorder="1" applyAlignment="1">
      <alignment horizontal="center" vertical="center"/>
    </xf>
    <xf numFmtId="177" fontId="14" fillId="0" borderId="58" xfId="0" applyNumberFormat="1" applyFont="1" applyBorder="1" applyAlignment="1">
      <alignment horizontal="center" vertical="center"/>
    </xf>
    <xf numFmtId="176" fontId="14" fillId="0" borderId="7" xfId="16" applyNumberFormat="1" applyFont="1" applyBorder="1" applyAlignment="1">
      <alignment horizontal="center" vertical="center" shrinkToFit="1"/>
    </xf>
    <xf numFmtId="177" fontId="14" fillId="0" borderId="14" xfId="32" quotePrefix="1"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14" fillId="0" borderId="30"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8"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14" fillId="0" borderId="76" xfId="0" applyNumberFormat="1" applyFont="1" applyBorder="1" applyAlignment="1">
      <alignment horizontal="center" vertical="center"/>
    </xf>
    <xf numFmtId="176" fontId="14" fillId="0" borderId="44" xfId="16" applyNumberFormat="1" applyFont="1" applyBorder="1" applyAlignment="1">
      <alignment horizontal="center" vertical="center" shrinkToFit="1"/>
    </xf>
    <xf numFmtId="178" fontId="6" fillId="0" borderId="0" xfId="0" applyNumberFormat="1" applyFont="1" applyBorder="1" applyAlignment="1">
      <alignment horizontal="center" vertical="center"/>
    </xf>
    <xf numFmtId="0" fontId="23" fillId="0" borderId="27" xfId="0" applyFont="1" applyBorder="1" applyAlignment="1">
      <alignment horizontal="center" vertical="center"/>
    </xf>
    <xf numFmtId="0" fontId="22" fillId="0" borderId="27" xfId="16" applyFont="1" applyBorder="1" applyAlignment="1">
      <alignment horizontal="center" vertical="center" shrinkToFit="1"/>
    </xf>
    <xf numFmtId="178" fontId="6" fillId="0" borderId="27" xfId="0" applyNumberFormat="1" applyFont="1" applyBorder="1" applyAlignment="1">
      <alignment horizontal="center" vertical="center"/>
    </xf>
    <xf numFmtId="177" fontId="22" fillId="0" borderId="27" xfId="0" applyNumberFormat="1" applyFont="1" applyBorder="1" applyAlignment="1">
      <alignment horizontal="center" vertical="center"/>
    </xf>
    <xf numFmtId="0" fontId="23" fillId="0" borderId="1" xfId="0" applyFont="1" applyBorder="1" applyAlignment="1">
      <alignment horizontal="center" vertical="center"/>
    </xf>
    <xf numFmtId="177" fontId="14" fillId="0" borderId="80"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quotePrefix="1" applyNumberFormat="1" applyFont="1" applyBorder="1" applyAlignment="1">
      <alignment horizontal="center" vertical="center"/>
    </xf>
    <xf numFmtId="177" fontId="22" fillId="0" borderId="14" xfId="16" applyNumberFormat="1" applyFont="1" applyBorder="1" applyAlignment="1">
      <alignment horizontal="center" vertical="center"/>
    </xf>
    <xf numFmtId="178" fontId="22" fillId="0" borderId="15" xfId="16" applyNumberFormat="1" applyFont="1" applyBorder="1" applyAlignment="1">
      <alignment horizontal="center" vertical="center"/>
    </xf>
    <xf numFmtId="0" fontId="22" fillId="0" borderId="0" xfId="0" applyFont="1" applyAlignment="1">
      <alignment horizontal="center" vertical="center" shrinkToFit="1"/>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2" fillId="0" borderId="7"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center" vertical="center" shrinkToFit="1"/>
    </xf>
    <xf numFmtId="0" fontId="14" fillId="0" borderId="1" xfId="0" applyFont="1" applyBorder="1" applyAlignment="1">
      <alignment horizontal="center" vertical="center"/>
    </xf>
    <xf numFmtId="0" fontId="6" fillId="0" borderId="14" xfId="0" applyFont="1" applyBorder="1" applyAlignment="1">
      <alignment horizontal="center" vertical="center" shrinkToFit="1"/>
    </xf>
    <xf numFmtId="0" fontId="23" fillId="0" borderId="11" xfId="0" applyFont="1" applyBorder="1" applyAlignment="1">
      <alignment horizontal="center" vertical="center"/>
    </xf>
    <xf numFmtId="177" fontId="22" fillId="0" borderId="10" xfId="32" quotePrefix="1" applyNumberFormat="1" applyFont="1" applyBorder="1" applyAlignment="1">
      <alignment horizontal="center" vertical="center"/>
    </xf>
    <xf numFmtId="0" fontId="21" fillId="0" borderId="2" xfId="0" applyFont="1" applyBorder="1" applyAlignment="1">
      <alignment horizontal="center" vertical="center"/>
    </xf>
    <xf numFmtId="0" fontId="23" fillId="0" borderId="14" xfId="0" applyFont="1" applyBorder="1" applyAlignment="1">
      <alignment horizontal="center" vertical="center"/>
    </xf>
    <xf numFmtId="0" fontId="22" fillId="0" borderId="14" xfId="16" applyFont="1" applyBorder="1" applyAlignment="1">
      <alignment horizontal="center" vertical="center"/>
    </xf>
    <xf numFmtId="178" fontId="6"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0" fontId="14" fillId="0" borderId="43" xfId="0" applyFont="1" applyBorder="1" applyAlignment="1">
      <alignment horizontal="center" vertical="center" shrinkToFit="1"/>
    </xf>
    <xf numFmtId="177" fontId="6" fillId="0" borderId="43"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29" xfId="0" applyFont="1" applyBorder="1" applyAlignment="1">
      <alignment horizontal="center" vertical="center"/>
    </xf>
    <xf numFmtId="0" fontId="24" fillId="0" borderId="78" xfId="0" applyFont="1" applyBorder="1" applyAlignment="1">
      <alignment horizontal="center" vertical="center"/>
    </xf>
    <xf numFmtId="0" fontId="24" fillId="0" borderId="79" xfId="0" applyFont="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14" xfId="0" applyFont="1" applyBorder="1" applyAlignment="1">
      <alignment horizontal="center" vertical="center" wrapTex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20" xfId="0" applyFont="1" applyBorder="1" applyAlignment="1">
      <alignment horizontal="center" vertical="center" shrinkToFit="1"/>
    </xf>
    <xf numFmtId="0" fontId="14" fillId="0" borderId="55"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3"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21" fillId="0" borderId="82" xfId="0" applyFont="1" applyBorder="1" applyAlignment="1">
      <alignment horizontal="center" vertical="center"/>
    </xf>
    <xf numFmtId="0" fontId="21" fillId="0" borderId="41" xfId="0" applyFont="1" applyBorder="1" applyAlignment="1">
      <alignment horizontal="center" vertical="center"/>
    </xf>
    <xf numFmtId="0" fontId="21" fillId="0" borderId="84" xfId="0" applyFont="1" applyBorder="1" applyAlignment="1">
      <alignment horizontal="center" vertical="center"/>
    </xf>
    <xf numFmtId="0" fontId="14" fillId="0" borderId="82" xfId="0" applyFont="1" applyBorder="1" applyAlignment="1">
      <alignment horizontal="left" vertical="center" wrapText="1" indent="1"/>
    </xf>
    <xf numFmtId="0" fontId="14" fillId="0" borderId="83"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84" xfId="0" applyFont="1" applyBorder="1" applyAlignment="1">
      <alignment horizontal="left" vertical="center" wrapText="1" indent="1"/>
    </xf>
    <xf numFmtId="0" fontId="14" fillId="0" borderId="85" xfId="0"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14" fillId="0" borderId="36" xfId="0" applyFont="1" applyBorder="1" applyAlignment="1">
      <alignment horizontal="center" vertical="center"/>
    </xf>
    <xf numFmtId="0" fontId="7" fillId="0" borderId="2" xfId="0" applyFont="1" applyBorder="1" applyAlignment="1">
      <alignment horizontal="center" vertical="center"/>
    </xf>
    <xf numFmtId="0" fontId="21" fillId="5" borderId="14"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15" xfId="0" applyFont="1" applyFill="1" applyBorder="1" applyAlignment="1">
      <alignment horizontal="left" vertical="center" wrapText="1" indent="1"/>
    </xf>
    <xf numFmtId="0" fontId="14" fillId="5" borderId="0" xfId="0" applyFont="1" applyFill="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6" xfId="0" applyFont="1" applyBorder="1" applyAlignment="1">
      <alignment horizontal="center" vertical="center" wrapText="1"/>
    </xf>
    <xf numFmtId="0" fontId="21" fillId="0" borderId="10" xfId="0" applyFont="1" applyBorder="1" applyAlignment="1">
      <alignment horizontal="center" vertical="center" wrapText="1"/>
    </xf>
    <xf numFmtId="176" fontId="21" fillId="0" borderId="6" xfId="16" applyNumberFormat="1" applyFont="1" applyBorder="1" applyAlignment="1">
      <alignment horizontal="center" vertical="center" shrinkToFit="1"/>
    </xf>
    <xf numFmtId="0" fontId="21" fillId="0" borderId="59" xfId="0" applyFont="1" applyBorder="1" applyAlignment="1">
      <alignment horizontal="center" vertical="center"/>
    </xf>
    <xf numFmtId="0" fontId="21" fillId="0" borderId="61" xfId="0" applyFont="1" applyBorder="1" applyAlignment="1">
      <alignment horizontal="center" vertical="center"/>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0"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7" fillId="0" borderId="43"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45" xfId="16" applyFont="1" applyBorder="1" applyAlignment="1">
      <alignment horizontal="left" vertical="center" wrapText="1" indent="1"/>
    </xf>
    <xf numFmtId="0" fontId="14" fillId="0" borderId="46"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23" fillId="0" borderId="7" xfId="16" applyFont="1" applyBorder="1" applyAlignment="1">
      <alignment horizontal="center" vertical="center" wrapText="1"/>
    </xf>
    <xf numFmtId="0" fontId="23" fillId="0" borderId="15" xfId="16" applyFont="1" applyBorder="1" applyAlignment="1">
      <alignment horizontal="center" vertical="center"/>
    </xf>
    <xf numFmtId="0" fontId="23" fillId="0" borderId="11" xfId="16" applyFont="1" applyBorder="1" applyAlignment="1">
      <alignment horizontal="center" vertical="center"/>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0" xfId="0" applyFont="1" applyAlignment="1">
      <alignment horizontal="left" vertical="center" wrapText="1" indent="1"/>
    </xf>
    <xf numFmtId="0" fontId="21" fillId="0" borderId="2" xfId="0" applyFont="1" applyBorder="1" applyAlignment="1">
      <alignment horizontal="center" vertical="center" shrinkToFit="1"/>
    </xf>
    <xf numFmtId="0" fontId="7" fillId="4" borderId="86" xfId="0" applyFont="1" applyFill="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21" fillId="0" borderId="43" xfId="0" applyFont="1" applyBorder="1" applyAlignment="1">
      <alignment horizontal="center" vertical="center"/>
    </xf>
    <xf numFmtId="0" fontId="14" fillId="0" borderId="87" xfId="0" applyFont="1" applyBorder="1" applyAlignment="1">
      <alignment horizontal="left" vertical="center" wrapText="1" indent="1"/>
    </xf>
    <xf numFmtId="0" fontId="14" fillId="0" borderId="88" xfId="0" applyFont="1" applyBorder="1" applyAlignment="1">
      <alignment horizontal="left" vertical="center" wrapText="1" indent="1"/>
    </xf>
    <xf numFmtId="0" fontId="14" fillId="0" borderId="89" xfId="0" applyFont="1" applyBorder="1" applyAlignment="1">
      <alignment horizontal="left" vertical="center" wrapText="1" indent="1"/>
    </xf>
    <xf numFmtId="0" fontId="14" fillId="0" borderId="72" xfId="0" applyFont="1" applyBorder="1" applyAlignment="1">
      <alignment horizontal="left" vertical="center" wrapText="1" indent="1"/>
    </xf>
    <xf numFmtId="0" fontId="14" fillId="0" borderId="73" xfId="0" applyFont="1" applyBorder="1" applyAlignment="1">
      <alignment horizontal="left" vertical="center" wrapText="1" indent="1"/>
    </xf>
    <xf numFmtId="0" fontId="14" fillId="0" borderId="74" xfId="0" applyFont="1" applyBorder="1" applyAlignment="1">
      <alignment horizontal="left" vertical="center" wrapText="1" indent="1"/>
    </xf>
    <xf numFmtId="0" fontId="14" fillId="0" borderId="75" xfId="0" applyFont="1" applyBorder="1" applyAlignment="1">
      <alignment horizontal="left" vertical="center" wrapText="1" indent="1"/>
    </xf>
    <xf numFmtId="0" fontId="14" fillId="0" borderId="76" xfId="0" applyFont="1" applyBorder="1" applyAlignment="1">
      <alignment horizontal="left" vertical="center" wrapText="1" indent="1"/>
    </xf>
    <xf numFmtId="0" fontId="14" fillId="0" borderId="77" xfId="0" applyFont="1" applyBorder="1" applyAlignment="1">
      <alignment horizontal="left" vertical="center" wrapText="1" inden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81"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2" xfId="0" applyFont="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14" fillId="0" borderId="14" xfId="0" applyFont="1" applyBorder="1">
      <alignment vertical="center"/>
    </xf>
    <xf numFmtId="0" fontId="14" fillId="0" borderId="10" xfId="0" applyFont="1" applyBorder="1">
      <alignment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2.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0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0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0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0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0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1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1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1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1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2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2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2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2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8" name="Picture 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6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6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6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6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6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7" name="Picture 1">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7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0000000-0008-0000-0700-000003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0000000-0008-0000-0700-000004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0000000-0008-0000-0700-000005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0000000-0008-0000-0700-000006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38100</xdr:rowOff>
    </xdr:from>
    <xdr:to>
      <xdr:col>11</xdr:col>
      <xdr:colOff>762236</xdr:colOff>
      <xdr:row>6</xdr:row>
      <xdr:rowOff>200025</xdr:rowOff>
    </xdr:to>
    <xdr:pic>
      <xdr:nvPicPr>
        <xdr:cNvPr id="7" name="Picture 1">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54</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8</v>
      </c>
      <c r="B5" s="203"/>
      <c r="C5" s="8"/>
      <c r="E5" s="2"/>
      <c r="G5" s="4"/>
    </row>
    <row r="6" spans="1:12" ht="17.25" customHeight="1">
      <c r="A6" s="61" t="s">
        <v>9</v>
      </c>
      <c r="B6" s="33"/>
      <c r="C6" s="8"/>
      <c r="E6" s="2"/>
      <c r="G6" s="4"/>
    </row>
    <row r="7" spans="1:12" ht="17.25" customHeight="1">
      <c r="A7" s="61" t="s">
        <v>10</v>
      </c>
      <c r="B7" s="34"/>
      <c r="D7" s="2" t="s">
        <v>5</v>
      </c>
    </row>
    <row r="8" spans="1:12" ht="17.25" customHeight="1" thickBot="1">
      <c r="A8" s="9"/>
    </row>
    <row r="9" spans="1:12" ht="30" customHeight="1" thickBot="1">
      <c r="A9" s="11" t="s">
        <v>0</v>
      </c>
      <c r="B9" s="13" t="s">
        <v>4</v>
      </c>
      <c r="C9" s="12" t="s">
        <v>1</v>
      </c>
      <c r="D9" s="13" t="s">
        <v>6</v>
      </c>
      <c r="E9" s="13" t="s">
        <v>7</v>
      </c>
      <c r="F9" s="13" t="s">
        <v>2</v>
      </c>
      <c r="G9" s="204" t="s">
        <v>3</v>
      </c>
      <c r="H9" s="204"/>
      <c r="I9" s="204"/>
      <c r="J9" s="204"/>
      <c r="K9" s="204"/>
      <c r="L9" s="205"/>
    </row>
    <row r="10" spans="1:12" s="2" customFormat="1" ht="20.100000000000001" customHeight="1">
      <c r="A10" s="165" t="s">
        <v>13</v>
      </c>
      <c r="B10" s="206" t="s">
        <v>85</v>
      </c>
      <c r="C10" s="125" t="s">
        <v>18</v>
      </c>
      <c r="D10" s="65">
        <f t="shared" ref="D10:D27" si="0">E10*0.65</f>
        <v>33.800000000000004</v>
      </c>
      <c r="E10" s="66">
        <v>52</v>
      </c>
      <c r="F10" s="67">
        <f t="shared" ref="F10:F25" si="1">($B$6*D10)+($B$7*E10)</f>
        <v>0</v>
      </c>
      <c r="G10" s="208" t="s">
        <v>40</v>
      </c>
      <c r="H10" s="209"/>
      <c r="I10" s="209"/>
      <c r="J10" s="209"/>
      <c r="K10" s="209"/>
      <c r="L10" s="210"/>
    </row>
    <row r="11" spans="1:12" s="2" customFormat="1" ht="20.100000000000001" customHeight="1">
      <c r="A11" s="163"/>
      <c r="B11" s="207"/>
      <c r="C11" s="111" t="s">
        <v>86</v>
      </c>
      <c r="D11" s="32">
        <f t="shared" si="0"/>
        <v>1.9500000000000002</v>
      </c>
      <c r="E11" s="14">
        <v>3</v>
      </c>
      <c r="F11" s="15">
        <f t="shared" si="1"/>
        <v>0</v>
      </c>
      <c r="G11" s="189"/>
      <c r="H11" s="190"/>
      <c r="I11" s="190"/>
      <c r="J11" s="190"/>
      <c r="K11" s="190"/>
      <c r="L11" s="191"/>
    </row>
    <row r="12" spans="1:12" s="2" customFormat="1" ht="20.100000000000001" customHeight="1">
      <c r="A12" s="163"/>
      <c r="B12" s="192" t="s">
        <v>87</v>
      </c>
      <c r="C12" s="18" t="s">
        <v>88</v>
      </c>
      <c r="D12" s="112">
        <f t="shared" si="0"/>
        <v>13</v>
      </c>
      <c r="E12" s="35">
        <v>20</v>
      </c>
      <c r="F12" s="39">
        <f t="shared" si="1"/>
        <v>0</v>
      </c>
      <c r="G12" s="193" t="s">
        <v>89</v>
      </c>
      <c r="H12" s="193"/>
      <c r="I12" s="193"/>
      <c r="J12" s="193"/>
      <c r="K12" s="193"/>
      <c r="L12" s="194"/>
    </row>
    <row r="13" spans="1:12" s="2" customFormat="1" ht="20.100000000000001" customHeight="1">
      <c r="A13" s="163"/>
      <c r="B13" s="192"/>
      <c r="C13" s="19" t="s">
        <v>47</v>
      </c>
      <c r="D13" s="113">
        <f t="shared" si="0"/>
        <v>1.3</v>
      </c>
      <c r="E13" s="31">
        <v>2</v>
      </c>
      <c r="F13" s="48">
        <f t="shared" si="1"/>
        <v>0</v>
      </c>
      <c r="G13" s="193"/>
      <c r="H13" s="193"/>
      <c r="I13" s="193"/>
      <c r="J13" s="193"/>
      <c r="K13" s="193"/>
      <c r="L13" s="194"/>
    </row>
    <row r="14" spans="1:12" s="2" customFormat="1" ht="20.100000000000001" customHeight="1">
      <c r="A14" s="163"/>
      <c r="B14" s="192"/>
      <c r="C14" s="19" t="s">
        <v>19</v>
      </c>
      <c r="D14" s="113">
        <f t="shared" si="0"/>
        <v>0.65</v>
      </c>
      <c r="E14" s="31">
        <v>1</v>
      </c>
      <c r="F14" s="48">
        <f t="shared" si="1"/>
        <v>0</v>
      </c>
      <c r="G14" s="193"/>
      <c r="H14" s="193"/>
      <c r="I14" s="193"/>
      <c r="J14" s="193"/>
      <c r="K14" s="193"/>
      <c r="L14" s="194"/>
    </row>
    <row r="15" spans="1:12" s="2" customFormat="1" ht="20.100000000000001" customHeight="1">
      <c r="A15" s="163"/>
      <c r="B15" s="192"/>
      <c r="C15" s="19" t="s">
        <v>90</v>
      </c>
      <c r="D15" s="113">
        <f t="shared" si="0"/>
        <v>0.65</v>
      </c>
      <c r="E15" s="31">
        <v>1</v>
      </c>
      <c r="F15" s="48">
        <f t="shared" si="1"/>
        <v>0</v>
      </c>
      <c r="G15" s="193"/>
      <c r="H15" s="193"/>
      <c r="I15" s="193"/>
      <c r="J15" s="193"/>
      <c r="K15" s="193"/>
      <c r="L15" s="194"/>
    </row>
    <row r="16" spans="1:12" s="2" customFormat="1" ht="20.100000000000001" customHeight="1">
      <c r="A16" s="163"/>
      <c r="B16" s="192"/>
      <c r="C16" s="20" t="s">
        <v>91</v>
      </c>
      <c r="D16" s="114">
        <f t="shared" si="0"/>
        <v>0.65</v>
      </c>
      <c r="E16" s="15">
        <v>1</v>
      </c>
      <c r="F16" s="36">
        <f t="shared" si="1"/>
        <v>0</v>
      </c>
      <c r="G16" s="193"/>
      <c r="H16" s="193"/>
      <c r="I16" s="193"/>
      <c r="J16" s="193"/>
      <c r="K16" s="193"/>
      <c r="L16" s="194"/>
    </row>
    <row r="17" spans="1:12" s="2" customFormat="1" ht="20.100000000000001" customHeight="1">
      <c r="A17" s="163"/>
      <c r="B17" s="195" t="s">
        <v>94</v>
      </c>
      <c r="C17" s="62" t="s">
        <v>92</v>
      </c>
      <c r="D17" s="21">
        <f t="shared" si="0"/>
        <v>22.75</v>
      </c>
      <c r="E17" s="21">
        <v>35</v>
      </c>
      <c r="F17" s="44">
        <f t="shared" si="1"/>
        <v>0</v>
      </c>
      <c r="G17" s="173" t="s">
        <v>145</v>
      </c>
      <c r="H17" s="187"/>
      <c r="I17" s="187"/>
      <c r="J17" s="187"/>
      <c r="K17" s="187"/>
      <c r="L17" s="188"/>
    </row>
    <row r="18" spans="1:12" s="2" customFormat="1" ht="20.100000000000001" customHeight="1">
      <c r="A18" s="163"/>
      <c r="B18" s="185"/>
      <c r="C18" s="62" t="s">
        <v>93</v>
      </c>
      <c r="D18" s="21">
        <f t="shared" si="0"/>
        <v>6.5</v>
      </c>
      <c r="E18" s="21">
        <v>10</v>
      </c>
      <c r="F18" s="45">
        <f t="shared" si="1"/>
        <v>0</v>
      </c>
      <c r="G18" s="196"/>
      <c r="H18" s="197"/>
      <c r="I18" s="197"/>
      <c r="J18" s="197"/>
      <c r="K18" s="197"/>
      <c r="L18" s="198"/>
    </row>
    <row r="19" spans="1:12" s="2" customFormat="1" ht="20.100000000000001" customHeight="1">
      <c r="A19" s="163"/>
      <c r="B19" s="185"/>
      <c r="C19" s="62" t="s">
        <v>22</v>
      </c>
      <c r="D19" s="21">
        <f t="shared" si="0"/>
        <v>0.32500000000000001</v>
      </c>
      <c r="E19" s="21">
        <v>0.5</v>
      </c>
      <c r="F19" s="45">
        <f t="shared" si="1"/>
        <v>0</v>
      </c>
      <c r="G19" s="196"/>
      <c r="H19" s="197"/>
      <c r="I19" s="197"/>
      <c r="J19" s="197"/>
      <c r="K19" s="197"/>
      <c r="L19" s="198"/>
    </row>
    <row r="20" spans="1:12" s="2" customFormat="1" ht="20.100000000000001" customHeight="1">
      <c r="A20" s="163"/>
      <c r="B20" s="185"/>
      <c r="C20" s="62" t="s">
        <v>23</v>
      </c>
      <c r="D20" s="21">
        <f t="shared" si="0"/>
        <v>1.3</v>
      </c>
      <c r="E20" s="21">
        <v>2</v>
      </c>
      <c r="F20" s="45">
        <f t="shared" si="1"/>
        <v>0</v>
      </c>
      <c r="G20" s="196"/>
      <c r="H20" s="197"/>
      <c r="I20" s="197"/>
      <c r="J20" s="197"/>
      <c r="K20" s="197"/>
      <c r="L20" s="198"/>
    </row>
    <row r="21" spans="1:12" s="2" customFormat="1" ht="20.100000000000001" customHeight="1">
      <c r="A21" s="163"/>
      <c r="B21" s="185"/>
      <c r="C21" s="62" t="s">
        <v>25</v>
      </c>
      <c r="D21" s="21">
        <f t="shared" si="0"/>
        <v>0.65</v>
      </c>
      <c r="E21" s="21">
        <v>1</v>
      </c>
      <c r="F21" s="45">
        <f t="shared" si="1"/>
        <v>0</v>
      </c>
      <c r="G21" s="196"/>
      <c r="H21" s="197"/>
      <c r="I21" s="197"/>
      <c r="J21" s="197"/>
      <c r="K21" s="197"/>
      <c r="L21" s="198"/>
    </row>
    <row r="22" spans="1:12" s="2" customFormat="1" ht="20.100000000000001" customHeight="1">
      <c r="A22" s="163"/>
      <c r="B22" s="186"/>
      <c r="C22" s="62" t="s">
        <v>44</v>
      </c>
      <c r="D22" s="21">
        <f t="shared" si="0"/>
        <v>1.3</v>
      </c>
      <c r="E22" s="21">
        <v>2</v>
      </c>
      <c r="F22" s="63">
        <f t="shared" si="1"/>
        <v>0</v>
      </c>
      <c r="G22" s="189"/>
      <c r="H22" s="190"/>
      <c r="I22" s="190"/>
      <c r="J22" s="190"/>
      <c r="K22" s="190"/>
      <c r="L22" s="191"/>
    </row>
    <row r="23" spans="1:12" s="2" customFormat="1" ht="20.100000000000001" customHeight="1">
      <c r="A23" s="163"/>
      <c r="B23" s="199" t="s">
        <v>95</v>
      </c>
      <c r="C23" s="18" t="s">
        <v>96</v>
      </c>
      <c r="D23" s="115">
        <f t="shared" si="0"/>
        <v>22.75</v>
      </c>
      <c r="E23" s="16">
        <v>35</v>
      </c>
      <c r="F23" s="112">
        <f t="shared" si="1"/>
        <v>0</v>
      </c>
      <c r="G23" s="200" t="s">
        <v>97</v>
      </c>
      <c r="H23" s="193"/>
      <c r="I23" s="193"/>
      <c r="J23" s="193"/>
      <c r="K23" s="193"/>
      <c r="L23" s="194"/>
    </row>
    <row r="24" spans="1:12" s="2" customFormat="1" ht="20.100000000000001" customHeight="1">
      <c r="A24" s="163"/>
      <c r="B24" s="199"/>
      <c r="C24" s="19" t="s">
        <v>22</v>
      </c>
      <c r="D24" s="116">
        <f t="shared" si="0"/>
        <v>0.32500000000000001</v>
      </c>
      <c r="E24" s="21">
        <v>0.5</v>
      </c>
      <c r="F24" s="113">
        <f t="shared" si="1"/>
        <v>0</v>
      </c>
      <c r="G24" s="200"/>
      <c r="H24" s="193"/>
      <c r="I24" s="193"/>
      <c r="J24" s="193"/>
      <c r="K24" s="193"/>
      <c r="L24" s="194"/>
    </row>
    <row r="25" spans="1:12" s="2" customFormat="1" ht="20.100000000000001" customHeight="1">
      <c r="A25" s="163"/>
      <c r="B25" s="199"/>
      <c r="C25" s="19" t="s">
        <v>98</v>
      </c>
      <c r="D25" s="116">
        <f t="shared" si="0"/>
        <v>1.3</v>
      </c>
      <c r="E25" s="21">
        <v>2</v>
      </c>
      <c r="F25" s="113">
        <f t="shared" si="1"/>
        <v>0</v>
      </c>
      <c r="G25" s="200"/>
      <c r="H25" s="193"/>
      <c r="I25" s="193"/>
      <c r="J25" s="193"/>
      <c r="K25" s="193"/>
      <c r="L25" s="194"/>
    </row>
    <row r="26" spans="1:12" s="2" customFormat="1" ht="20.100000000000001" customHeight="1">
      <c r="A26" s="163"/>
      <c r="B26" s="199"/>
      <c r="C26" s="19" t="s">
        <v>31</v>
      </c>
      <c r="D26" s="116">
        <f t="shared" si="0"/>
        <v>0.65</v>
      </c>
      <c r="E26" s="21">
        <v>1</v>
      </c>
      <c r="F26" s="113">
        <f>($B$6*D26)+($B$7*E26)</f>
        <v>0</v>
      </c>
      <c r="G26" s="200"/>
      <c r="H26" s="193"/>
      <c r="I26" s="193"/>
      <c r="J26" s="193"/>
      <c r="K26" s="193"/>
      <c r="L26" s="194"/>
    </row>
    <row r="27" spans="1:12" s="2" customFormat="1" ht="20.100000000000001" customHeight="1">
      <c r="A27" s="163"/>
      <c r="B27" s="199"/>
      <c r="C27" s="20" t="s">
        <v>25</v>
      </c>
      <c r="D27" s="117">
        <f t="shared" si="0"/>
        <v>0.65</v>
      </c>
      <c r="E27" s="17">
        <v>1</v>
      </c>
      <c r="F27" s="114">
        <f>($B$6*D27)+($B$7*E27)</f>
        <v>0</v>
      </c>
      <c r="G27" s="200"/>
      <c r="H27" s="193"/>
      <c r="I27" s="193"/>
      <c r="J27" s="193"/>
      <c r="K27" s="193"/>
      <c r="L27" s="194"/>
    </row>
    <row r="28" spans="1:12" s="2" customFormat="1" ht="39.950000000000003" customHeight="1">
      <c r="A28" s="166"/>
      <c r="B28" s="40" t="s">
        <v>28</v>
      </c>
      <c r="C28" s="22" t="s">
        <v>29</v>
      </c>
      <c r="D28" s="23">
        <v>14</v>
      </c>
      <c r="E28" s="24">
        <v>20</v>
      </c>
      <c r="F28" s="25">
        <f t="shared" ref="F28:F38" si="2">($B$6*D28)+($B$7*E28)</f>
        <v>0</v>
      </c>
      <c r="G28" s="167" t="s">
        <v>36</v>
      </c>
      <c r="H28" s="168"/>
      <c r="I28" s="168"/>
      <c r="J28" s="168"/>
      <c r="K28" s="168"/>
      <c r="L28" s="169"/>
    </row>
    <row r="29" spans="1:12" s="2" customFormat="1" ht="23.25" customHeight="1">
      <c r="A29" s="163" t="s">
        <v>46</v>
      </c>
      <c r="B29" s="170" t="s">
        <v>99</v>
      </c>
      <c r="C29" s="118" t="s">
        <v>18</v>
      </c>
      <c r="D29" s="119">
        <f t="shared" ref="D29:D38" si="3">E29*0.65</f>
        <v>13</v>
      </c>
      <c r="E29" s="120">
        <v>20</v>
      </c>
      <c r="F29" s="73">
        <f t="shared" si="2"/>
        <v>0</v>
      </c>
      <c r="G29" s="173" t="s">
        <v>140</v>
      </c>
      <c r="H29" s="174"/>
      <c r="I29" s="174"/>
      <c r="J29" s="174"/>
      <c r="K29" s="174"/>
      <c r="L29" s="175"/>
    </row>
    <row r="30" spans="1:12" s="2" customFormat="1" ht="23.25" customHeight="1">
      <c r="A30" s="163"/>
      <c r="B30" s="171"/>
      <c r="C30" s="19" t="s">
        <v>100</v>
      </c>
      <c r="D30" s="126">
        <f t="shared" si="3"/>
        <v>3.25</v>
      </c>
      <c r="E30" s="121">
        <v>5</v>
      </c>
      <c r="F30" s="85">
        <f t="shared" si="2"/>
        <v>0</v>
      </c>
      <c r="G30" s="176"/>
      <c r="H30" s="177"/>
      <c r="I30" s="177"/>
      <c r="J30" s="177"/>
      <c r="K30" s="177"/>
      <c r="L30" s="178"/>
    </row>
    <row r="31" spans="1:12" ht="23.25" customHeight="1">
      <c r="A31" s="163"/>
      <c r="B31" s="171"/>
      <c r="C31" s="19" t="s">
        <v>47</v>
      </c>
      <c r="D31" s="126">
        <f t="shared" si="3"/>
        <v>0.32500000000000001</v>
      </c>
      <c r="E31" s="121">
        <v>0.5</v>
      </c>
      <c r="F31" s="85">
        <f t="shared" si="2"/>
        <v>0</v>
      </c>
      <c r="G31" s="176"/>
      <c r="H31" s="177"/>
      <c r="I31" s="177"/>
      <c r="J31" s="177"/>
      <c r="K31" s="177"/>
      <c r="L31" s="178"/>
    </row>
    <row r="32" spans="1:12" ht="23.25" customHeight="1">
      <c r="A32" s="163"/>
      <c r="B32" s="171"/>
      <c r="C32" s="19" t="s">
        <v>25</v>
      </c>
      <c r="D32" s="126">
        <f t="shared" si="3"/>
        <v>0.32500000000000001</v>
      </c>
      <c r="E32" s="121">
        <v>0.5</v>
      </c>
      <c r="F32" s="85">
        <f t="shared" si="2"/>
        <v>0</v>
      </c>
      <c r="G32" s="176"/>
      <c r="H32" s="177"/>
      <c r="I32" s="177"/>
      <c r="J32" s="177"/>
      <c r="K32" s="177"/>
      <c r="L32" s="178"/>
    </row>
    <row r="33" spans="1:12" ht="23.25" customHeight="1">
      <c r="A33" s="163"/>
      <c r="B33" s="172"/>
      <c r="C33" s="54" t="s">
        <v>26</v>
      </c>
      <c r="D33" s="122">
        <f t="shared" si="3"/>
        <v>6.5000000000000002E-2</v>
      </c>
      <c r="E33" s="123">
        <v>0.1</v>
      </c>
      <c r="F33" s="76">
        <f t="shared" si="2"/>
        <v>0</v>
      </c>
      <c r="G33" s="179"/>
      <c r="H33" s="180"/>
      <c r="I33" s="180"/>
      <c r="J33" s="180"/>
      <c r="K33" s="180"/>
      <c r="L33" s="181"/>
    </row>
    <row r="34" spans="1:12" ht="20.100000000000001" customHeight="1">
      <c r="A34" s="163"/>
      <c r="B34" s="100" t="s">
        <v>51</v>
      </c>
      <c r="C34" s="86" t="s">
        <v>51</v>
      </c>
      <c r="D34" s="30">
        <f t="shared" si="3"/>
        <v>65</v>
      </c>
      <c r="E34" s="87">
        <v>100</v>
      </c>
      <c r="F34" s="25">
        <f t="shared" si="2"/>
        <v>0</v>
      </c>
      <c r="G34" s="182"/>
      <c r="H34" s="183"/>
      <c r="I34" s="183"/>
      <c r="J34" s="183"/>
      <c r="K34" s="183"/>
      <c r="L34" s="184"/>
    </row>
    <row r="35" spans="1:12" ht="20.100000000000001" customHeight="1">
      <c r="A35" s="163"/>
      <c r="B35" s="185" t="s">
        <v>101</v>
      </c>
      <c r="C35" s="105" t="s">
        <v>102</v>
      </c>
      <c r="D35" s="21">
        <f t="shared" si="3"/>
        <v>26</v>
      </c>
      <c r="E35" s="21">
        <v>40</v>
      </c>
      <c r="F35" s="31">
        <f t="shared" si="2"/>
        <v>0</v>
      </c>
      <c r="G35" s="173" t="s">
        <v>103</v>
      </c>
      <c r="H35" s="187"/>
      <c r="I35" s="187"/>
      <c r="J35" s="187"/>
      <c r="K35" s="187"/>
      <c r="L35" s="188"/>
    </row>
    <row r="36" spans="1:12" s="2" customFormat="1" ht="20.100000000000001" customHeight="1">
      <c r="A36" s="163"/>
      <c r="B36" s="186"/>
      <c r="C36" s="20" t="s">
        <v>104</v>
      </c>
      <c r="D36" s="17">
        <f t="shared" si="3"/>
        <v>3.25</v>
      </c>
      <c r="E36" s="17">
        <v>5</v>
      </c>
      <c r="F36" s="15">
        <f t="shared" si="2"/>
        <v>0</v>
      </c>
      <c r="G36" s="189"/>
      <c r="H36" s="190"/>
      <c r="I36" s="190"/>
      <c r="J36" s="190"/>
      <c r="K36" s="190"/>
      <c r="L36" s="191"/>
    </row>
    <row r="37" spans="1:12" s="2" customFormat="1" ht="20.100000000000001" customHeight="1">
      <c r="A37" s="163"/>
      <c r="B37" s="131" t="s">
        <v>11</v>
      </c>
      <c r="C37" s="46" t="s">
        <v>12</v>
      </c>
      <c r="D37" s="47">
        <f t="shared" si="3"/>
        <v>130</v>
      </c>
      <c r="E37" s="53">
        <v>200</v>
      </c>
      <c r="F37" s="132">
        <f t="shared" si="2"/>
        <v>0</v>
      </c>
      <c r="G37" s="157"/>
      <c r="H37" s="158"/>
      <c r="I37" s="158"/>
      <c r="J37" s="158"/>
      <c r="K37" s="158"/>
      <c r="L37" s="159"/>
    </row>
    <row r="38" spans="1:12" s="2" customFormat="1" ht="20.100000000000001" customHeight="1" thickBot="1">
      <c r="A38" s="164"/>
      <c r="B38" s="127" t="s">
        <v>105</v>
      </c>
      <c r="C38" s="128" t="s">
        <v>106</v>
      </c>
      <c r="D38" s="129">
        <f t="shared" si="3"/>
        <v>91</v>
      </c>
      <c r="E38" s="130">
        <v>140</v>
      </c>
      <c r="F38" s="26">
        <f t="shared" si="2"/>
        <v>0</v>
      </c>
      <c r="G38" s="160"/>
      <c r="H38" s="161"/>
      <c r="I38" s="161"/>
      <c r="J38" s="161"/>
      <c r="K38" s="161"/>
      <c r="L38" s="162"/>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7.25" customHeight="1">
      <c r="B94" s="6"/>
    </row>
    <row r="95" spans="2:2" s="2" customFormat="1" ht="17.25" customHeight="1">
      <c r="B95" s="6"/>
    </row>
    <row r="96" spans="2:2" s="2" customFormat="1" ht="13.5">
      <c r="B96" s="6"/>
    </row>
    <row r="97" spans="2:2" s="2" customFormat="1" ht="13.5">
      <c r="B97" s="6"/>
    </row>
    <row r="98" spans="2:2" s="2" customFormat="1" ht="16.5" customHeight="1">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sheetData>
  <mergeCells count="21">
    <mergeCell ref="A1:L3"/>
    <mergeCell ref="A5:B5"/>
    <mergeCell ref="G9:L9"/>
    <mergeCell ref="B10:B11"/>
    <mergeCell ref="G10:L11"/>
    <mergeCell ref="G37:L37"/>
    <mergeCell ref="G38:L38"/>
    <mergeCell ref="A29:A38"/>
    <mergeCell ref="A10:A28"/>
    <mergeCell ref="G28:L28"/>
    <mergeCell ref="B29:B33"/>
    <mergeCell ref="G29:L33"/>
    <mergeCell ref="G34:L34"/>
    <mergeCell ref="B35:B36"/>
    <mergeCell ref="G35:L36"/>
    <mergeCell ref="B12:B16"/>
    <mergeCell ref="G12:L16"/>
    <mergeCell ref="B17:B22"/>
    <mergeCell ref="G17:L22"/>
    <mergeCell ref="B23:B27"/>
    <mergeCell ref="G23:L2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55</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8</v>
      </c>
      <c r="B5" s="203"/>
      <c r="C5" s="8"/>
      <c r="E5" s="2"/>
      <c r="G5" s="4"/>
    </row>
    <row r="6" spans="1:12" ht="17.25" customHeight="1">
      <c r="A6" s="61" t="s">
        <v>9</v>
      </c>
      <c r="B6" s="33"/>
      <c r="C6" s="8"/>
      <c r="E6" s="2"/>
      <c r="G6" s="4"/>
    </row>
    <row r="7" spans="1:12" ht="17.25" customHeight="1">
      <c r="A7" s="61" t="s">
        <v>10</v>
      </c>
      <c r="B7" s="34"/>
      <c r="D7" s="2" t="s">
        <v>5</v>
      </c>
    </row>
    <row r="8" spans="1:12" ht="17.25" customHeight="1" thickBot="1">
      <c r="A8" s="9"/>
    </row>
    <row r="9" spans="1:12" ht="30" customHeight="1" thickBot="1">
      <c r="A9" s="11" t="s">
        <v>0</v>
      </c>
      <c r="B9" s="13" t="s">
        <v>4</v>
      </c>
      <c r="C9" s="12" t="s">
        <v>1</v>
      </c>
      <c r="D9" s="13" t="s">
        <v>6</v>
      </c>
      <c r="E9" s="13" t="s">
        <v>7</v>
      </c>
      <c r="F9" s="13" t="s">
        <v>2</v>
      </c>
      <c r="G9" s="204" t="s">
        <v>3</v>
      </c>
      <c r="H9" s="204"/>
      <c r="I9" s="204"/>
      <c r="J9" s="204"/>
      <c r="K9" s="204"/>
      <c r="L9" s="205"/>
    </row>
    <row r="10" spans="1:12" s="2" customFormat="1" ht="20.100000000000001" customHeight="1">
      <c r="A10" s="165" t="s">
        <v>13</v>
      </c>
      <c r="B10" s="238" t="s">
        <v>107</v>
      </c>
      <c r="C10" s="109" t="s">
        <v>18</v>
      </c>
      <c r="D10" s="16">
        <f t="shared" ref="D10:D32" si="0">E10*0.65</f>
        <v>33.800000000000004</v>
      </c>
      <c r="E10" s="110">
        <v>52</v>
      </c>
      <c r="F10" s="35">
        <f t="shared" ref="F10:F37" si="1">($B$6*D10)+($B$7*E10)</f>
        <v>0</v>
      </c>
      <c r="G10" s="173" t="s">
        <v>40</v>
      </c>
      <c r="H10" s="187"/>
      <c r="I10" s="187"/>
      <c r="J10" s="187"/>
      <c r="K10" s="187"/>
      <c r="L10" s="188"/>
    </row>
    <row r="11" spans="1:12" s="2" customFormat="1" ht="20.100000000000001" customHeight="1">
      <c r="A11" s="163"/>
      <c r="B11" s="207"/>
      <c r="C11" s="111" t="s">
        <v>108</v>
      </c>
      <c r="D11" s="17">
        <f t="shared" si="0"/>
        <v>1.9500000000000002</v>
      </c>
      <c r="E11" s="14">
        <v>3</v>
      </c>
      <c r="F11" s="15">
        <f t="shared" si="1"/>
        <v>0</v>
      </c>
      <c r="G11" s="189"/>
      <c r="H11" s="190"/>
      <c r="I11" s="190"/>
      <c r="J11" s="190"/>
      <c r="K11" s="190"/>
      <c r="L11" s="191"/>
    </row>
    <row r="12" spans="1:12" s="2" customFormat="1" ht="20.100000000000001" customHeight="1">
      <c r="A12" s="163"/>
      <c r="B12" s="226" t="s">
        <v>109</v>
      </c>
      <c r="C12" s="18" t="s">
        <v>110</v>
      </c>
      <c r="D12" s="39">
        <f t="shared" si="0"/>
        <v>13</v>
      </c>
      <c r="E12" s="35">
        <v>20</v>
      </c>
      <c r="F12" s="39">
        <f t="shared" si="1"/>
        <v>0</v>
      </c>
      <c r="G12" s="193" t="s">
        <v>111</v>
      </c>
      <c r="H12" s="193"/>
      <c r="I12" s="193"/>
      <c r="J12" s="193"/>
      <c r="K12" s="193"/>
      <c r="L12" s="194"/>
    </row>
    <row r="13" spans="1:12" s="2" customFormat="1" ht="20.100000000000001" customHeight="1">
      <c r="A13" s="163"/>
      <c r="B13" s="226"/>
      <c r="C13" s="19" t="s">
        <v>21</v>
      </c>
      <c r="D13" s="48">
        <f t="shared" si="0"/>
        <v>6.5</v>
      </c>
      <c r="E13" s="31">
        <v>10</v>
      </c>
      <c r="F13" s="48">
        <f t="shared" si="1"/>
        <v>0</v>
      </c>
      <c r="G13" s="193"/>
      <c r="H13" s="193"/>
      <c r="I13" s="193"/>
      <c r="J13" s="193"/>
      <c r="K13" s="193"/>
      <c r="L13" s="194"/>
    </row>
    <row r="14" spans="1:12" s="2" customFormat="1" ht="20.100000000000001" customHeight="1">
      <c r="A14" s="163"/>
      <c r="B14" s="226"/>
      <c r="C14" s="19" t="s">
        <v>47</v>
      </c>
      <c r="D14" s="48">
        <f t="shared" si="0"/>
        <v>1.3</v>
      </c>
      <c r="E14" s="31">
        <v>2</v>
      </c>
      <c r="F14" s="48">
        <f t="shared" si="1"/>
        <v>0</v>
      </c>
      <c r="G14" s="193"/>
      <c r="H14" s="193"/>
      <c r="I14" s="193"/>
      <c r="J14" s="193"/>
      <c r="K14" s="193"/>
      <c r="L14" s="194"/>
    </row>
    <row r="15" spans="1:12" s="2" customFormat="1" ht="20.100000000000001" customHeight="1">
      <c r="A15" s="163"/>
      <c r="B15" s="226"/>
      <c r="C15" s="19" t="s">
        <v>22</v>
      </c>
      <c r="D15" s="48">
        <f t="shared" si="0"/>
        <v>3.25</v>
      </c>
      <c r="E15" s="31">
        <v>5</v>
      </c>
      <c r="F15" s="48">
        <f t="shared" si="1"/>
        <v>0</v>
      </c>
      <c r="G15" s="193"/>
      <c r="H15" s="193"/>
      <c r="I15" s="193"/>
      <c r="J15" s="193"/>
      <c r="K15" s="193"/>
      <c r="L15" s="194"/>
    </row>
    <row r="16" spans="1:12" s="2" customFormat="1" ht="20.100000000000001" customHeight="1">
      <c r="A16" s="163"/>
      <c r="B16" s="226"/>
      <c r="C16" s="19" t="s">
        <v>19</v>
      </c>
      <c r="D16" s="48">
        <f t="shared" si="0"/>
        <v>0.65</v>
      </c>
      <c r="E16" s="31">
        <v>1</v>
      </c>
      <c r="F16" s="48">
        <f t="shared" si="1"/>
        <v>0</v>
      </c>
      <c r="G16" s="193"/>
      <c r="H16" s="193"/>
      <c r="I16" s="193"/>
      <c r="J16" s="193"/>
      <c r="K16" s="193"/>
      <c r="L16" s="194"/>
    </row>
    <row r="17" spans="1:12" s="2" customFormat="1" ht="20.100000000000001" customHeight="1">
      <c r="A17" s="163"/>
      <c r="B17" s="226"/>
      <c r="C17" s="19" t="s">
        <v>41</v>
      </c>
      <c r="D17" s="48">
        <f t="shared" si="0"/>
        <v>0.65</v>
      </c>
      <c r="E17" s="31">
        <v>1</v>
      </c>
      <c r="F17" s="48">
        <f t="shared" si="1"/>
        <v>0</v>
      </c>
      <c r="G17" s="193"/>
      <c r="H17" s="193"/>
      <c r="I17" s="193"/>
      <c r="J17" s="193"/>
      <c r="K17" s="193"/>
      <c r="L17" s="194"/>
    </row>
    <row r="18" spans="1:12" s="2" customFormat="1" ht="20.100000000000001" customHeight="1">
      <c r="A18" s="163"/>
      <c r="B18" s="226"/>
      <c r="C18" s="20" t="s">
        <v>20</v>
      </c>
      <c r="D18" s="36">
        <f t="shared" si="0"/>
        <v>0.65</v>
      </c>
      <c r="E18" s="15">
        <v>1</v>
      </c>
      <c r="F18" s="36">
        <f t="shared" si="1"/>
        <v>0</v>
      </c>
      <c r="G18" s="193"/>
      <c r="H18" s="193"/>
      <c r="I18" s="193"/>
      <c r="J18" s="193"/>
      <c r="K18" s="193"/>
      <c r="L18" s="194"/>
    </row>
    <row r="19" spans="1:12" s="2" customFormat="1" ht="20.100000000000001" customHeight="1">
      <c r="A19" s="163"/>
      <c r="B19" s="227" t="s">
        <v>115</v>
      </c>
      <c r="C19" s="133" t="s">
        <v>112</v>
      </c>
      <c r="D19" s="21">
        <f t="shared" si="0"/>
        <v>29.25</v>
      </c>
      <c r="E19" s="21">
        <v>45</v>
      </c>
      <c r="F19" s="31">
        <f t="shared" si="1"/>
        <v>0</v>
      </c>
      <c r="G19" s="230" t="s">
        <v>113</v>
      </c>
      <c r="H19" s="231"/>
      <c r="I19" s="231"/>
      <c r="J19" s="231"/>
      <c r="K19" s="231"/>
      <c r="L19" s="232"/>
    </row>
    <row r="20" spans="1:12" s="2" customFormat="1" ht="20.100000000000001" customHeight="1">
      <c r="A20" s="163"/>
      <c r="B20" s="228"/>
      <c r="C20" s="133" t="s">
        <v>114</v>
      </c>
      <c r="D20" s="21">
        <f t="shared" si="0"/>
        <v>9.75</v>
      </c>
      <c r="E20" s="21">
        <v>15</v>
      </c>
      <c r="F20" s="31">
        <f t="shared" si="1"/>
        <v>0</v>
      </c>
      <c r="G20" s="230"/>
      <c r="H20" s="231"/>
      <c r="I20" s="231"/>
      <c r="J20" s="231"/>
      <c r="K20" s="231"/>
      <c r="L20" s="232"/>
    </row>
    <row r="21" spans="1:12" s="2" customFormat="1" ht="20.100000000000001" customHeight="1">
      <c r="A21" s="163"/>
      <c r="B21" s="228"/>
      <c r="C21" s="133" t="s">
        <v>47</v>
      </c>
      <c r="D21" s="21">
        <f t="shared" si="0"/>
        <v>3.25</v>
      </c>
      <c r="E21" s="21">
        <v>5</v>
      </c>
      <c r="F21" s="31">
        <f t="shared" si="1"/>
        <v>0</v>
      </c>
      <c r="G21" s="230"/>
      <c r="H21" s="231"/>
      <c r="I21" s="231"/>
      <c r="J21" s="231"/>
      <c r="K21" s="231"/>
      <c r="L21" s="232"/>
    </row>
    <row r="22" spans="1:12" s="2" customFormat="1" ht="20.100000000000001" customHeight="1">
      <c r="A22" s="163"/>
      <c r="B22" s="228"/>
      <c r="C22" s="133" t="s">
        <v>22</v>
      </c>
      <c r="D22" s="21">
        <f t="shared" si="0"/>
        <v>0.65</v>
      </c>
      <c r="E22" s="21">
        <v>1</v>
      </c>
      <c r="F22" s="31">
        <f t="shared" si="1"/>
        <v>0</v>
      </c>
      <c r="G22" s="230"/>
      <c r="H22" s="231"/>
      <c r="I22" s="231"/>
      <c r="J22" s="231"/>
      <c r="K22" s="231"/>
      <c r="L22" s="232"/>
    </row>
    <row r="23" spans="1:12" s="2" customFormat="1" ht="20.100000000000001" customHeight="1">
      <c r="A23" s="163"/>
      <c r="B23" s="228"/>
      <c r="C23" s="134" t="s">
        <v>31</v>
      </c>
      <c r="D23" s="135">
        <f t="shared" si="0"/>
        <v>0.65</v>
      </c>
      <c r="E23" s="136">
        <v>1</v>
      </c>
      <c r="F23" s="137">
        <f t="shared" si="1"/>
        <v>0</v>
      </c>
      <c r="G23" s="230"/>
      <c r="H23" s="231"/>
      <c r="I23" s="231"/>
      <c r="J23" s="231"/>
      <c r="K23" s="231"/>
      <c r="L23" s="232"/>
    </row>
    <row r="24" spans="1:12" s="2" customFormat="1" ht="20.100000000000001" customHeight="1">
      <c r="A24" s="163"/>
      <c r="B24" s="228"/>
      <c r="C24" s="134" t="s">
        <v>23</v>
      </c>
      <c r="D24" s="135">
        <f t="shared" si="0"/>
        <v>1.9500000000000002</v>
      </c>
      <c r="E24" s="136">
        <v>3</v>
      </c>
      <c r="F24" s="137">
        <f t="shared" si="1"/>
        <v>0</v>
      </c>
      <c r="G24" s="230"/>
      <c r="H24" s="231"/>
      <c r="I24" s="231"/>
      <c r="J24" s="231"/>
      <c r="K24" s="231"/>
      <c r="L24" s="232"/>
    </row>
    <row r="25" spans="1:12" s="2" customFormat="1" ht="20.100000000000001" customHeight="1">
      <c r="A25" s="163"/>
      <c r="B25" s="228"/>
      <c r="C25" s="134" t="s">
        <v>26</v>
      </c>
      <c r="D25" s="135">
        <f t="shared" si="0"/>
        <v>0.13</v>
      </c>
      <c r="E25" s="136">
        <v>0.2</v>
      </c>
      <c r="F25" s="137">
        <f t="shared" si="1"/>
        <v>0</v>
      </c>
      <c r="G25" s="230"/>
      <c r="H25" s="231"/>
      <c r="I25" s="231"/>
      <c r="J25" s="231"/>
      <c r="K25" s="231"/>
      <c r="L25" s="232"/>
    </row>
    <row r="26" spans="1:12" s="2" customFormat="1" ht="20.100000000000001" customHeight="1">
      <c r="A26" s="163"/>
      <c r="B26" s="228"/>
      <c r="C26" s="138" t="s">
        <v>25</v>
      </c>
      <c r="D26" s="135">
        <f t="shared" si="0"/>
        <v>0.65</v>
      </c>
      <c r="E26" s="139">
        <v>1</v>
      </c>
      <c r="F26" s="137">
        <f t="shared" si="1"/>
        <v>0</v>
      </c>
      <c r="G26" s="230"/>
      <c r="H26" s="231"/>
      <c r="I26" s="231"/>
      <c r="J26" s="231"/>
      <c r="K26" s="231"/>
      <c r="L26" s="232"/>
    </row>
    <row r="27" spans="1:12" s="2" customFormat="1" ht="20.100000000000001" customHeight="1">
      <c r="A27" s="163"/>
      <c r="B27" s="229"/>
      <c r="C27" s="42" t="s">
        <v>44</v>
      </c>
      <c r="D27" s="140">
        <f t="shared" si="0"/>
        <v>1.625</v>
      </c>
      <c r="E27" s="141">
        <v>2.5</v>
      </c>
      <c r="F27" s="142">
        <f t="shared" si="1"/>
        <v>0</v>
      </c>
      <c r="G27" s="233"/>
      <c r="H27" s="234"/>
      <c r="I27" s="234"/>
      <c r="J27" s="234"/>
      <c r="K27" s="234"/>
      <c r="L27" s="235"/>
    </row>
    <row r="28" spans="1:12" s="2" customFormat="1" ht="20.100000000000001" customHeight="1">
      <c r="A28" s="163"/>
      <c r="B28" s="236" t="s">
        <v>116</v>
      </c>
      <c r="C28" s="143" t="s">
        <v>117</v>
      </c>
      <c r="D28" s="16">
        <f t="shared" si="0"/>
        <v>16.25</v>
      </c>
      <c r="E28" s="37">
        <v>25</v>
      </c>
      <c r="F28" s="35">
        <f t="shared" si="1"/>
        <v>0</v>
      </c>
      <c r="G28" s="193" t="s">
        <v>141</v>
      </c>
      <c r="H28" s="193"/>
      <c r="I28" s="193"/>
      <c r="J28" s="193"/>
      <c r="K28" s="193"/>
      <c r="L28" s="194"/>
    </row>
    <row r="29" spans="1:12" s="2" customFormat="1" ht="20.100000000000001" customHeight="1">
      <c r="A29" s="163"/>
      <c r="B29" s="195"/>
      <c r="C29" s="144" t="s">
        <v>22</v>
      </c>
      <c r="D29" s="21">
        <f t="shared" si="0"/>
        <v>6.5</v>
      </c>
      <c r="E29" s="74">
        <v>10</v>
      </c>
      <c r="F29" s="31">
        <f t="shared" si="1"/>
        <v>0</v>
      </c>
      <c r="G29" s="193"/>
      <c r="H29" s="193"/>
      <c r="I29" s="193"/>
      <c r="J29" s="193"/>
      <c r="K29" s="193"/>
      <c r="L29" s="194"/>
    </row>
    <row r="30" spans="1:12" s="2" customFormat="1" ht="20.100000000000001" customHeight="1">
      <c r="A30" s="163"/>
      <c r="B30" s="195"/>
      <c r="C30" s="144" t="s">
        <v>118</v>
      </c>
      <c r="D30" s="21">
        <f t="shared" si="0"/>
        <v>1.9500000000000002</v>
      </c>
      <c r="E30" s="74">
        <v>3</v>
      </c>
      <c r="F30" s="31">
        <f t="shared" si="1"/>
        <v>0</v>
      </c>
      <c r="G30" s="193"/>
      <c r="H30" s="193"/>
      <c r="I30" s="193"/>
      <c r="J30" s="193"/>
      <c r="K30" s="193"/>
      <c r="L30" s="194"/>
    </row>
    <row r="31" spans="1:12" ht="20.100000000000001" customHeight="1">
      <c r="A31" s="163"/>
      <c r="B31" s="195"/>
      <c r="C31" s="144" t="s">
        <v>25</v>
      </c>
      <c r="D31" s="21">
        <f t="shared" si="0"/>
        <v>0.32500000000000001</v>
      </c>
      <c r="E31" s="74">
        <v>0.5</v>
      </c>
      <c r="F31" s="31">
        <f t="shared" si="1"/>
        <v>0</v>
      </c>
      <c r="G31" s="193"/>
      <c r="H31" s="193"/>
      <c r="I31" s="193"/>
      <c r="J31" s="193"/>
      <c r="K31" s="193"/>
      <c r="L31" s="194"/>
    </row>
    <row r="32" spans="1:12" ht="20.100000000000001" customHeight="1">
      <c r="A32" s="163"/>
      <c r="B32" s="237"/>
      <c r="C32" s="145" t="s">
        <v>26</v>
      </c>
      <c r="D32" s="17">
        <f t="shared" si="0"/>
        <v>0.65</v>
      </c>
      <c r="E32" s="38">
        <v>1</v>
      </c>
      <c r="F32" s="15">
        <f t="shared" si="1"/>
        <v>0</v>
      </c>
      <c r="G32" s="193"/>
      <c r="H32" s="193"/>
      <c r="I32" s="193"/>
      <c r="J32" s="193"/>
      <c r="K32" s="193"/>
      <c r="L32" s="194"/>
    </row>
    <row r="33" spans="1:12" ht="39.950000000000003" customHeight="1">
      <c r="A33" s="166"/>
      <c r="B33" s="40" t="s">
        <v>28</v>
      </c>
      <c r="C33" s="22" t="s">
        <v>29</v>
      </c>
      <c r="D33" s="23">
        <v>14</v>
      </c>
      <c r="E33" s="24">
        <v>20</v>
      </c>
      <c r="F33" s="25">
        <f t="shared" si="1"/>
        <v>0</v>
      </c>
      <c r="G33" s="167" t="s">
        <v>36</v>
      </c>
      <c r="H33" s="168"/>
      <c r="I33" s="168"/>
      <c r="J33" s="168"/>
      <c r="K33" s="168"/>
      <c r="L33" s="169"/>
    </row>
    <row r="34" spans="1:12" ht="24" customHeight="1">
      <c r="A34" s="163" t="s">
        <v>14</v>
      </c>
      <c r="B34" s="211" t="s">
        <v>119</v>
      </c>
      <c r="C34" s="18" t="s">
        <v>35</v>
      </c>
      <c r="D34" s="39">
        <f t="shared" ref="D34:D37" si="2">E34*0.65</f>
        <v>13</v>
      </c>
      <c r="E34" s="35">
        <v>20</v>
      </c>
      <c r="F34" s="39">
        <f t="shared" si="1"/>
        <v>0</v>
      </c>
      <c r="G34" s="214" t="s">
        <v>120</v>
      </c>
      <c r="H34" s="214"/>
      <c r="I34" s="214"/>
      <c r="J34" s="214"/>
      <c r="K34" s="214"/>
      <c r="L34" s="215"/>
    </row>
    <row r="35" spans="1:12" ht="24" customHeight="1">
      <c r="A35" s="163"/>
      <c r="B35" s="212"/>
      <c r="C35" s="19" t="s">
        <v>121</v>
      </c>
      <c r="D35" s="77">
        <f t="shared" si="2"/>
        <v>3.25</v>
      </c>
      <c r="E35" s="31">
        <v>5</v>
      </c>
      <c r="F35" s="77">
        <f t="shared" si="1"/>
        <v>0</v>
      </c>
      <c r="G35" s="216"/>
      <c r="H35" s="216"/>
      <c r="I35" s="216"/>
      <c r="J35" s="216"/>
      <c r="K35" s="216"/>
      <c r="L35" s="217"/>
    </row>
    <row r="36" spans="1:12" s="2" customFormat="1" ht="24" customHeight="1">
      <c r="A36" s="163"/>
      <c r="B36" s="213"/>
      <c r="C36" s="20" t="s">
        <v>26</v>
      </c>
      <c r="D36" s="36">
        <f t="shared" si="2"/>
        <v>6.5000000000000002E-2</v>
      </c>
      <c r="E36" s="15">
        <v>0.1</v>
      </c>
      <c r="F36" s="36">
        <f t="shared" si="1"/>
        <v>0</v>
      </c>
      <c r="G36" s="218"/>
      <c r="H36" s="218"/>
      <c r="I36" s="218"/>
      <c r="J36" s="218"/>
      <c r="K36" s="218"/>
      <c r="L36" s="219"/>
    </row>
    <row r="37" spans="1:12" s="2" customFormat="1" ht="20.100000000000001" customHeight="1">
      <c r="A37" s="163"/>
      <c r="B37" s="100" t="s">
        <v>122</v>
      </c>
      <c r="C37" s="146" t="s">
        <v>123</v>
      </c>
      <c r="D37" s="30">
        <f t="shared" si="2"/>
        <v>52</v>
      </c>
      <c r="E37" s="87">
        <v>80</v>
      </c>
      <c r="F37" s="25">
        <f t="shared" si="1"/>
        <v>0</v>
      </c>
      <c r="G37" s="220" t="s">
        <v>151</v>
      </c>
      <c r="H37" s="221"/>
      <c r="I37" s="221"/>
      <c r="J37" s="221"/>
      <c r="K37" s="221"/>
      <c r="L37" s="222"/>
    </row>
    <row r="38" spans="1:12" ht="20.100000000000001" customHeight="1" thickBot="1">
      <c r="A38" s="164"/>
      <c r="B38" s="68" t="s">
        <v>11</v>
      </c>
      <c r="C38" s="69" t="s">
        <v>12</v>
      </c>
      <c r="D38" s="70">
        <f>E38*0.65</f>
        <v>130</v>
      </c>
      <c r="E38" s="71">
        <v>200</v>
      </c>
      <c r="F38" s="72">
        <f t="shared" ref="F38" si="3">($B$6*D38)+($B$7*E38)</f>
        <v>0</v>
      </c>
      <c r="G38" s="223"/>
      <c r="H38" s="224"/>
      <c r="I38" s="224"/>
      <c r="J38" s="224"/>
      <c r="K38" s="224"/>
      <c r="L38" s="225"/>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7.25" customHeight="1">
      <c r="B96" s="6"/>
    </row>
    <row r="97" spans="2:2" s="2" customFormat="1" ht="17.25" customHeight="1">
      <c r="B97" s="6"/>
    </row>
    <row r="98" spans="2:2" s="2" customFormat="1" ht="13.5">
      <c r="B98" s="6"/>
    </row>
    <row r="99" spans="2:2" s="2" customFormat="1" ht="13.5">
      <c r="B99" s="6"/>
    </row>
    <row r="100" spans="2:2" s="2" customFormat="1" ht="16.5" customHeight="1">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sheetData>
  <mergeCells count="18">
    <mergeCell ref="A1:L3"/>
    <mergeCell ref="A5:B5"/>
    <mergeCell ref="G9:L9"/>
    <mergeCell ref="B10:B11"/>
    <mergeCell ref="G10:L11"/>
    <mergeCell ref="A34:A38"/>
    <mergeCell ref="A10:A33"/>
    <mergeCell ref="G33:L33"/>
    <mergeCell ref="B34:B36"/>
    <mergeCell ref="G34:L36"/>
    <mergeCell ref="G37:L37"/>
    <mergeCell ref="G38:L38"/>
    <mergeCell ref="B12:B18"/>
    <mergeCell ref="G12:L18"/>
    <mergeCell ref="B19:B27"/>
    <mergeCell ref="G19:L27"/>
    <mergeCell ref="B28:B32"/>
    <mergeCell ref="G28:L3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56</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8</v>
      </c>
      <c r="B5" s="203"/>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204" t="s">
        <v>3</v>
      </c>
      <c r="H9" s="204"/>
      <c r="I9" s="204"/>
      <c r="J9" s="204"/>
      <c r="K9" s="204"/>
      <c r="L9" s="205"/>
    </row>
    <row r="10" spans="1:12" s="2" customFormat="1" ht="20.100000000000001" customHeight="1">
      <c r="A10" s="165" t="s">
        <v>13</v>
      </c>
      <c r="B10" s="264" t="s">
        <v>125</v>
      </c>
      <c r="C10" s="155" t="s">
        <v>18</v>
      </c>
      <c r="D10" s="156">
        <f t="shared" ref="D10:D29" si="0">E10*0.65</f>
        <v>35.75</v>
      </c>
      <c r="E10" s="156">
        <v>55</v>
      </c>
      <c r="F10" s="67">
        <f t="shared" ref="F10:F43" si="1">($B$6*D10)+($B$7*E10)</f>
        <v>0</v>
      </c>
      <c r="G10" s="267" t="s">
        <v>142</v>
      </c>
      <c r="H10" s="267"/>
      <c r="I10" s="267"/>
      <c r="J10" s="267"/>
      <c r="K10" s="267"/>
      <c r="L10" s="268"/>
    </row>
    <row r="11" spans="1:12" s="2" customFormat="1" ht="20.100000000000001" customHeight="1">
      <c r="A11" s="163"/>
      <c r="B11" s="265"/>
      <c r="C11" s="19" t="s">
        <v>124</v>
      </c>
      <c r="D11" s="121">
        <f t="shared" si="0"/>
        <v>16.25</v>
      </c>
      <c r="E11" s="121">
        <v>25</v>
      </c>
      <c r="F11" s="31">
        <f t="shared" si="1"/>
        <v>0</v>
      </c>
      <c r="G11" s="269"/>
      <c r="H11" s="269"/>
      <c r="I11" s="269"/>
      <c r="J11" s="269"/>
      <c r="K11" s="269"/>
      <c r="L11" s="270"/>
    </row>
    <row r="12" spans="1:12" s="2" customFormat="1" ht="20.100000000000001" customHeight="1">
      <c r="A12" s="163"/>
      <c r="B12" s="265"/>
      <c r="C12" s="147" t="s">
        <v>47</v>
      </c>
      <c r="D12" s="121">
        <f t="shared" si="0"/>
        <v>1.3</v>
      </c>
      <c r="E12" s="121">
        <v>2</v>
      </c>
      <c r="F12" s="31">
        <f t="shared" si="1"/>
        <v>0</v>
      </c>
      <c r="G12" s="269"/>
      <c r="H12" s="269"/>
      <c r="I12" s="269"/>
      <c r="J12" s="269"/>
      <c r="K12" s="269"/>
      <c r="L12" s="270"/>
    </row>
    <row r="13" spans="1:12" s="2" customFormat="1" ht="20.100000000000001" customHeight="1">
      <c r="A13" s="163"/>
      <c r="B13" s="265"/>
      <c r="C13" s="147" t="s">
        <v>22</v>
      </c>
      <c r="D13" s="121">
        <f t="shared" si="0"/>
        <v>0.32500000000000001</v>
      </c>
      <c r="E13" s="121">
        <v>0.5</v>
      </c>
      <c r="F13" s="31">
        <f t="shared" si="1"/>
        <v>0</v>
      </c>
      <c r="G13" s="269"/>
      <c r="H13" s="269"/>
      <c r="I13" s="269"/>
      <c r="J13" s="269"/>
      <c r="K13" s="269"/>
      <c r="L13" s="270"/>
    </row>
    <row r="14" spans="1:12" s="2" customFormat="1" ht="20.100000000000001" customHeight="1">
      <c r="A14" s="163"/>
      <c r="B14" s="265"/>
      <c r="C14" s="147" t="s">
        <v>23</v>
      </c>
      <c r="D14" s="121">
        <f t="shared" si="0"/>
        <v>1.3</v>
      </c>
      <c r="E14" s="121">
        <v>2</v>
      </c>
      <c r="F14" s="31">
        <f t="shared" si="1"/>
        <v>0</v>
      </c>
      <c r="G14" s="269"/>
      <c r="H14" s="269"/>
      <c r="I14" s="269"/>
      <c r="J14" s="269"/>
      <c r="K14" s="269"/>
      <c r="L14" s="270"/>
    </row>
    <row r="15" spans="1:12" s="2" customFormat="1" ht="20.100000000000001" customHeight="1">
      <c r="A15" s="163"/>
      <c r="B15" s="265"/>
      <c r="C15" s="147" t="s">
        <v>43</v>
      </c>
      <c r="D15" s="121">
        <f t="shared" si="0"/>
        <v>0.65</v>
      </c>
      <c r="E15" s="121">
        <v>1</v>
      </c>
      <c r="F15" s="31">
        <f t="shared" si="1"/>
        <v>0</v>
      </c>
      <c r="G15" s="269"/>
      <c r="H15" s="269"/>
      <c r="I15" s="269"/>
      <c r="J15" s="269"/>
      <c r="K15" s="269"/>
      <c r="L15" s="270"/>
    </row>
    <row r="16" spans="1:12" s="2" customFormat="1" ht="20.100000000000001" customHeight="1">
      <c r="A16" s="163"/>
      <c r="B16" s="266"/>
      <c r="C16" s="54" t="s">
        <v>25</v>
      </c>
      <c r="D16" s="123">
        <f t="shared" si="0"/>
        <v>0.65</v>
      </c>
      <c r="E16" s="123">
        <v>1</v>
      </c>
      <c r="F16" s="15">
        <f t="shared" si="1"/>
        <v>0</v>
      </c>
      <c r="G16" s="271"/>
      <c r="H16" s="271"/>
      <c r="I16" s="271"/>
      <c r="J16" s="271"/>
      <c r="K16" s="271"/>
      <c r="L16" s="272"/>
    </row>
    <row r="17" spans="1:12" s="2" customFormat="1" ht="20.100000000000001" customHeight="1">
      <c r="A17" s="163"/>
      <c r="B17" s="257" t="s">
        <v>129</v>
      </c>
      <c r="C17" s="18" t="s">
        <v>126</v>
      </c>
      <c r="D17" s="39">
        <f t="shared" si="0"/>
        <v>13</v>
      </c>
      <c r="E17" s="35">
        <v>20</v>
      </c>
      <c r="F17" s="39">
        <f t="shared" si="1"/>
        <v>0</v>
      </c>
      <c r="G17" s="193" t="s">
        <v>146</v>
      </c>
      <c r="H17" s="193"/>
      <c r="I17" s="193"/>
      <c r="J17" s="193"/>
      <c r="K17" s="193"/>
      <c r="L17" s="194"/>
    </row>
    <row r="18" spans="1:12" s="2" customFormat="1" ht="20.100000000000001" customHeight="1">
      <c r="A18" s="163"/>
      <c r="B18" s="192"/>
      <c r="C18" s="19" t="s">
        <v>21</v>
      </c>
      <c r="D18" s="48">
        <f t="shared" si="0"/>
        <v>6.5</v>
      </c>
      <c r="E18" s="31">
        <v>10</v>
      </c>
      <c r="F18" s="48">
        <f t="shared" si="1"/>
        <v>0</v>
      </c>
      <c r="G18" s="193"/>
      <c r="H18" s="193"/>
      <c r="I18" s="193"/>
      <c r="J18" s="193"/>
      <c r="K18" s="193"/>
      <c r="L18" s="194"/>
    </row>
    <row r="19" spans="1:12" s="2" customFormat="1" ht="20.100000000000001" customHeight="1">
      <c r="A19" s="163"/>
      <c r="B19" s="192"/>
      <c r="C19" s="19" t="s">
        <v>127</v>
      </c>
      <c r="D19" s="48">
        <f t="shared" si="0"/>
        <v>3.25</v>
      </c>
      <c r="E19" s="31">
        <v>5</v>
      </c>
      <c r="F19" s="48">
        <f t="shared" si="1"/>
        <v>0</v>
      </c>
      <c r="G19" s="193"/>
      <c r="H19" s="193"/>
      <c r="I19" s="193"/>
      <c r="J19" s="193"/>
      <c r="K19" s="193"/>
      <c r="L19" s="194"/>
    </row>
    <row r="20" spans="1:12" s="2" customFormat="1" ht="20.100000000000001" customHeight="1">
      <c r="A20" s="163"/>
      <c r="B20" s="192"/>
      <c r="C20" s="19" t="s">
        <v>22</v>
      </c>
      <c r="D20" s="48">
        <f t="shared" si="0"/>
        <v>0.32500000000000001</v>
      </c>
      <c r="E20" s="31">
        <v>0.5</v>
      </c>
      <c r="F20" s="48">
        <f t="shared" si="1"/>
        <v>0</v>
      </c>
      <c r="G20" s="193"/>
      <c r="H20" s="193"/>
      <c r="I20" s="193"/>
      <c r="J20" s="193"/>
      <c r="K20" s="193"/>
      <c r="L20" s="194"/>
    </row>
    <row r="21" spans="1:12" s="2" customFormat="1" ht="20.100000000000001" customHeight="1">
      <c r="A21" s="163"/>
      <c r="B21" s="192"/>
      <c r="C21" s="19" t="s">
        <v>128</v>
      </c>
      <c r="D21" s="48">
        <f t="shared" si="0"/>
        <v>3.25</v>
      </c>
      <c r="E21" s="31">
        <v>5</v>
      </c>
      <c r="F21" s="48">
        <f t="shared" si="1"/>
        <v>0</v>
      </c>
      <c r="G21" s="193"/>
      <c r="H21" s="193"/>
      <c r="I21" s="193"/>
      <c r="J21" s="193"/>
      <c r="K21" s="193"/>
      <c r="L21" s="194"/>
    </row>
    <row r="22" spans="1:12" s="2" customFormat="1" ht="20.100000000000001" customHeight="1">
      <c r="A22" s="163"/>
      <c r="B22" s="192"/>
      <c r="C22" s="19" t="s">
        <v>41</v>
      </c>
      <c r="D22" s="48">
        <f t="shared" si="0"/>
        <v>0.65</v>
      </c>
      <c r="E22" s="31">
        <v>1</v>
      </c>
      <c r="F22" s="48">
        <f t="shared" si="1"/>
        <v>0</v>
      </c>
      <c r="G22" s="193"/>
      <c r="H22" s="193"/>
      <c r="I22" s="193"/>
      <c r="J22" s="193"/>
      <c r="K22" s="193"/>
      <c r="L22" s="194"/>
    </row>
    <row r="23" spans="1:12" s="2" customFormat="1" ht="20.100000000000001" customHeight="1">
      <c r="A23" s="163"/>
      <c r="B23" s="192"/>
      <c r="C23" s="20" t="s">
        <v>20</v>
      </c>
      <c r="D23" s="36">
        <f t="shared" si="0"/>
        <v>0.65</v>
      </c>
      <c r="E23" s="15">
        <v>1</v>
      </c>
      <c r="F23" s="36">
        <f t="shared" si="1"/>
        <v>0</v>
      </c>
      <c r="G23" s="193"/>
      <c r="H23" s="193"/>
      <c r="I23" s="193"/>
      <c r="J23" s="193"/>
      <c r="K23" s="193"/>
      <c r="L23" s="194"/>
    </row>
    <row r="24" spans="1:12" s="2" customFormat="1" ht="20.100000000000001" customHeight="1">
      <c r="A24" s="163"/>
      <c r="B24" s="258" t="s">
        <v>132</v>
      </c>
      <c r="C24" s="18" t="s">
        <v>130</v>
      </c>
      <c r="D24" s="16">
        <f t="shared" si="0"/>
        <v>22.75</v>
      </c>
      <c r="E24" s="16">
        <v>35</v>
      </c>
      <c r="F24" s="35">
        <f t="shared" si="1"/>
        <v>0</v>
      </c>
      <c r="G24" s="187" t="s">
        <v>147</v>
      </c>
      <c r="H24" s="187"/>
      <c r="I24" s="187"/>
      <c r="J24" s="187"/>
      <c r="K24" s="187"/>
      <c r="L24" s="188"/>
    </row>
    <row r="25" spans="1:12" s="2" customFormat="1" ht="20.100000000000001" customHeight="1">
      <c r="A25" s="163"/>
      <c r="B25" s="259"/>
      <c r="C25" s="19" t="s">
        <v>22</v>
      </c>
      <c r="D25" s="21">
        <f t="shared" si="0"/>
        <v>0.65</v>
      </c>
      <c r="E25" s="21">
        <v>1</v>
      </c>
      <c r="F25" s="31">
        <f t="shared" si="1"/>
        <v>0</v>
      </c>
      <c r="G25" s="197"/>
      <c r="H25" s="197"/>
      <c r="I25" s="197"/>
      <c r="J25" s="197"/>
      <c r="K25" s="197"/>
      <c r="L25" s="198"/>
    </row>
    <row r="26" spans="1:12" s="2" customFormat="1" ht="20.100000000000001" customHeight="1">
      <c r="A26" s="163"/>
      <c r="B26" s="259"/>
      <c r="C26" s="19" t="s">
        <v>131</v>
      </c>
      <c r="D26" s="21">
        <f t="shared" si="0"/>
        <v>1.3</v>
      </c>
      <c r="E26" s="21">
        <v>2</v>
      </c>
      <c r="F26" s="31">
        <f t="shared" si="1"/>
        <v>0</v>
      </c>
      <c r="G26" s="197"/>
      <c r="H26" s="197"/>
      <c r="I26" s="197"/>
      <c r="J26" s="197"/>
      <c r="K26" s="197"/>
      <c r="L26" s="198"/>
    </row>
    <row r="27" spans="1:12" s="2" customFormat="1" ht="20.100000000000001" customHeight="1">
      <c r="A27" s="163"/>
      <c r="B27" s="259"/>
      <c r="C27" s="19" t="s">
        <v>23</v>
      </c>
      <c r="D27" s="21">
        <f t="shared" si="0"/>
        <v>1.3</v>
      </c>
      <c r="E27" s="21">
        <v>2</v>
      </c>
      <c r="F27" s="31">
        <f t="shared" si="1"/>
        <v>0</v>
      </c>
      <c r="G27" s="197"/>
      <c r="H27" s="197"/>
      <c r="I27" s="197"/>
      <c r="J27" s="197"/>
      <c r="K27" s="197"/>
      <c r="L27" s="198"/>
    </row>
    <row r="28" spans="1:12" s="2" customFormat="1" ht="20.100000000000001" customHeight="1">
      <c r="A28" s="163"/>
      <c r="B28" s="259"/>
      <c r="C28" s="19" t="s">
        <v>42</v>
      </c>
      <c r="D28" s="21">
        <f t="shared" si="0"/>
        <v>0.65</v>
      </c>
      <c r="E28" s="21">
        <v>1</v>
      </c>
      <c r="F28" s="31">
        <f t="shared" si="1"/>
        <v>0</v>
      </c>
      <c r="G28" s="197"/>
      <c r="H28" s="197"/>
      <c r="I28" s="197"/>
      <c r="J28" s="197"/>
      <c r="K28" s="197"/>
      <c r="L28" s="198"/>
    </row>
    <row r="29" spans="1:12" s="2" customFormat="1" ht="20.100000000000001" customHeight="1">
      <c r="A29" s="163"/>
      <c r="B29" s="260"/>
      <c r="C29" s="20" t="s">
        <v>25</v>
      </c>
      <c r="D29" s="17">
        <f t="shared" si="0"/>
        <v>0.65</v>
      </c>
      <c r="E29" s="17">
        <v>1</v>
      </c>
      <c r="F29" s="15">
        <f t="shared" si="1"/>
        <v>0</v>
      </c>
      <c r="G29" s="190"/>
      <c r="H29" s="190"/>
      <c r="I29" s="190"/>
      <c r="J29" s="190"/>
      <c r="K29" s="190"/>
      <c r="L29" s="191"/>
    </row>
    <row r="30" spans="1:12" ht="39.950000000000003" customHeight="1">
      <c r="A30" s="166"/>
      <c r="B30" s="40" t="s">
        <v>28</v>
      </c>
      <c r="C30" s="22" t="s">
        <v>29</v>
      </c>
      <c r="D30" s="23">
        <v>14</v>
      </c>
      <c r="E30" s="24">
        <v>20</v>
      </c>
      <c r="F30" s="25">
        <f t="shared" si="1"/>
        <v>0</v>
      </c>
      <c r="G30" s="167" t="s">
        <v>36</v>
      </c>
      <c r="H30" s="168"/>
      <c r="I30" s="168"/>
      <c r="J30" s="168"/>
      <c r="K30" s="168"/>
      <c r="L30" s="169"/>
    </row>
    <row r="31" spans="1:12" ht="20.100000000000001" customHeight="1">
      <c r="A31" s="163" t="s">
        <v>14</v>
      </c>
      <c r="B31" s="239" t="s">
        <v>135</v>
      </c>
      <c r="C31" s="19" t="s">
        <v>133</v>
      </c>
      <c r="D31" s="48">
        <f t="shared" ref="D31:D43" si="2">E31*0.65</f>
        <v>26</v>
      </c>
      <c r="E31" s="31">
        <v>40</v>
      </c>
      <c r="F31" s="48">
        <f t="shared" si="1"/>
        <v>0</v>
      </c>
      <c r="G31" s="241" t="s">
        <v>148</v>
      </c>
      <c r="H31" s="241"/>
      <c r="I31" s="241"/>
      <c r="J31" s="241"/>
      <c r="K31" s="241"/>
      <c r="L31" s="242"/>
    </row>
    <row r="32" spans="1:12" ht="20.100000000000001" customHeight="1">
      <c r="A32" s="163"/>
      <c r="B32" s="212"/>
      <c r="C32" s="19" t="s">
        <v>50</v>
      </c>
      <c r="D32" s="48">
        <f t="shared" si="2"/>
        <v>6.5</v>
      </c>
      <c r="E32" s="31">
        <v>10</v>
      </c>
      <c r="F32" s="48">
        <f t="shared" si="1"/>
        <v>0</v>
      </c>
      <c r="G32" s="216"/>
      <c r="H32" s="216"/>
      <c r="I32" s="216"/>
      <c r="J32" s="216"/>
      <c r="K32" s="216"/>
      <c r="L32" s="217"/>
    </row>
    <row r="33" spans="1:12" ht="20.100000000000001" customHeight="1">
      <c r="A33" s="163"/>
      <c r="B33" s="212"/>
      <c r="C33" s="19" t="s">
        <v>12</v>
      </c>
      <c r="D33" s="48">
        <f t="shared" si="2"/>
        <v>9.75</v>
      </c>
      <c r="E33" s="31">
        <v>15</v>
      </c>
      <c r="F33" s="48">
        <f t="shared" si="1"/>
        <v>0</v>
      </c>
      <c r="G33" s="216"/>
      <c r="H33" s="216"/>
      <c r="I33" s="216"/>
      <c r="J33" s="216"/>
      <c r="K33" s="216"/>
      <c r="L33" s="217"/>
    </row>
    <row r="34" spans="1:12" ht="20.100000000000001" customHeight="1">
      <c r="A34" s="163"/>
      <c r="B34" s="240"/>
      <c r="C34" s="19" t="s">
        <v>134</v>
      </c>
      <c r="D34" s="48">
        <f t="shared" si="2"/>
        <v>1.3</v>
      </c>
      <c r="E34" s="31">
        <v>2</v>
      </c>
      <c r="F34" s="48">
        <f t="shared" si="1"/>
        <v>0</v>
      </c>
      <c r="G34" s="243"/>
      <c r="H34" s="243"/>
      <c r="I34" s="243"/>
      <c r="J34" s="243"/>
      <c r="K34" s="243"/>
      <c r="L34" s="244"/>
    </row>
    <row r="35" spans="1:12" ht="20.100000000000001" customHeight="1">
      <c r="A35" s="163"/>
      <c r="B35" s="150" t="s">
        <v>155</v>
      </c>
      <c r="C35" s="97" t="s">
        <v>64</v>
      </c>
      <c r="D35" s="30">
        <f t="shared" si="2"/>
        <v>65</v>
      </c>
      <c r="E35" s="98">
        <v>100</v>
      </c>
      <c r="F35" s="25">
        <f t="shared" si="1"/>
        <v>0</v>
      </c>
      <c r="G35" s="245"/>
      <c r="H35" s="246"/>
      <c r="I35" s="246"/>
      <c r="J35" s="246"/>
      <c r="K35" s="246"/>
      <c r="L35" s="247"/>
    </row>
    <row r="36" spans="1:12" ht="20.100000000000001" customHeight="1">
      <c r="A36" s="163"/>
      <c r="B36" s="151" t="s">
        <v>156</v>
      </c>
      <c r="C36" s="152" t="s">
        <v>154</v>
      </c>
      <c r="D36" s="153">
        <f t="shared" si="2"/>
        <v>32.5</v>
      </c>
      <c r="E36" s="154">
        <v>50</v>
      </c>
      <c r="F36" s="31">
        <f t="shared" si="1"/>
        <v>0</v>
      </c>
      <c r="G36" s="261"/>
      <c r="H36" s="262"/>
      <c r="I36" s="262"/>
      <c r="J36" s="262"/>
      <c r="K36" s="262"/>
      <c r="L36" s="263"/>
    </row>
    <row r="37" spans="1:12" ht="20.100000000000001" customHeight="1">
      <c r="A37" s="163"/>
      <c r="B37" s="236" t="s">
        <v>139</v>
      </c>
      <c r="C37" s="18" t="s">
        <v>136</v>
      </c>
      <c r="D37" s="16">
        <f t="shared" si="2"/>
        <v>16.25</v>
      </c>
      <c r="E37" s="16">
        <v>25</v>
      </c>
      <c r="F37" s="35">
        <f t="shared" si="1"/>
        <v>0</v>
      </c>
      <c r="G37" s="248" t="s">
        <v>152</v>
      </c>
      <c r="H37" s="249"/>
      <c r="I37" s="249"/>
      <c r="J37" s="249"/>
      <c r="K37" s="249"/>
      <c r="L37" s="250"/>
    </row>
    <row r="38" spans="1:12" ht="20.100000000000001" customHeight="1">
      <c r="A38" s="163"/>
      <c r="B38" s="185"/>
      <c r="C38" s="19" t="s">
        <v>27</v>
      </c>
      <c r="D38" s="21">
        <f t="shared" si="2"/>
        <v>3.25</v>
      </c>
      <c r="E38" s="21">
        <v>5</v>
      </c>
      <c r="F38" s="31">
        <f t="shared" si="1"/>
        <v>0</v>
      </c>
      <c r="G38" s="251"/>
      <c r="H38" s="252"/>
      <c r="I38" s="252"/>
      <c r="J38" s="252"/>
      <c r="K38" s="252"/>
      <c r="L38" s="253"/>
    </row>
    <row r="39" spans="1:12" ht="20.100000000000001" customHeight="1">
      <c r="A39" s="163"/>
      <c r="B39" s="185"/>
      <c r="C39" s="19" t="s">
        <v>38</v>
      </c>
      <c r="D39" s="21">
        <f t="shared" si="2"/>
        <v>3.25</v>
      </c>
      <c r="E39" s="21">
        <v>5</v>
      </c>
      <c r="F39" s="31">
        <f t="shared" si="1"/>
        <v>0</v>
      </c>
      <c r="G39" s="251"/>
      <c r="H39" s="252"/>
      <c r="I39" s="252"/>
      <c r="J39" s="252"/>
      <c r="K39" s="252"/>
      <c r="L39" s="253"/>
    </row>
    <row r="40" spans="1:12" s="2" customFormat="1" ht="20.100000000000001" customHeight="1">
      <c r="A40" s="163"/>
      <c r="B40" s="185"/>
      <c r="C40" s="19" t="s">
        <v>137</v>
      </c>
      <c r="D40" s="21">
        <f t="shared" si="2"/>
        <v>0.32500000000000001</v>
      </c>
      <c r="E40" s="21">
        <v>0.5</v>
      </c>
      <c r="F40" s="31">
        <f t="shared" si="1"/>
        <v>0</v>
      </c>
      <c r="G40" s="251"/>
      <c r="H40" s="252"/>
      <c r="I40" s="252"/>
      <c r="J40" s="252"/>
      <c r="K40" s="252"/>
      <c r="L40" s="253"/>
    </row>
    <row r="41" spans="1:12" s="2" customFormat="1" ht="20.100000000000001" customHeight="1">
      <c r="A41" s="163"/>
      <c r="B41" s="185"/>
      <c r="C41" s="19" t="s">
        <v>44</v>
      </c>
      <c r="D41" s="21">
        <f t="shared" si="2"/>
        <v>0.65</v>
      </c>
      <c r="E41" s="21">
        <v>1</v>
      </c>
      <c r="F41" s="31">
        <f t="shared" si="1"/>
        <v>0</v>
      </c>
      <c r="G41" s="251"/>
      <c r="H41" s="252"/>
      <c r="I41" s="252"/>
      <c r="J41" s="252"/>
      <c r="K41" s="252"/>
      <c r="L41" s="253"/>
    </row>
    <row r="42" spans="1:12" s="2" customFormat="1" ht="20.100000000000001" customHeight="1">
      <c r="A42" s="163"/>
      <c r="B42" s="185"/>
      <c r="C42" s="19" t="s">
        <v>41</v>
      </c>
      <c r="D42" s="21">
        <f t="shared" si="2"/>
        <v>0.65</v>
      </c>
      <c r="E42" s="21">
        <v>1</v>
      </c>
      <c r="F42" s="31">
        <f t="shared" si="1"/>
        <v>0</v>
      </c>
      <c r="G42" s="251"/>
      <c r="H42" s="252"/>
      <c r="I42" s="252"/>
      <c r="J42" s="252"/>
      <c r="K42" s="252"/>
      <c r="L42" s="253"/>
    </row>
    <row r="43" spans="1:12" ht="20.100000000000001" customHeight="1">
      <c r="A43" s="163"/>
      <c r="B43" s="185"/>
      <c r="C43" s="19" t="s">
        <v>20</v>
      </c>
      <c r="D43" s="21">
        <f t="shared" si="2"/>
        <v>0.13</v>
      </c>
      <c r="E43" s="21">
        <v>0.2</v>
      </c>
      <c r="F43" s="31">
        <f t="shared" si="1"/>
        <v>0</v>
      </c>
      <c r="G43" s="251"/>
      <c r="H43" s="252"/>
      <c r="I43" s="252"/>
      <c r="J43" s="252"/>
      <c r="K43" s="252"/>
      <c r="L43" s="253"/>
    </row>
    <row r="44" spans="1:12" ht="20.100000000000001" customHeight="1">
      <c r="A44" s="163"/>
      <c r="B44" s="185"/>
      <c r="C44" s="19" t="s">
        <v>138</v>
      </c>
      <c r="D44" s="21"/>
      <c r="E44" s="21"/>
      <c r="F44" s="31"/>
      <c r="G44" s="251"/>
      <c r="H44" s="252"/>
      <c r="I44" s="252"/>
      <c r="J44" s="252"/>
      <c r="K44" s="252"/>
      <c r="L44" s="253"/>
    </row>
    <row r="45" spans="1:12" ht="20.100000000000001" customHeight="1">
      <c r="A45" s="163"/>
      <c r="B45" s="185"/>
      <c r="C45" s="19" t="s">
        <v>23</v>
      </c>
      <c r="D45" s="21">
        <f t="shared" ref="D45:D47" si="3">E45*0.65</f>
        <v>1.3</v>
      </c>
      <c r="E45" s="21">
        <v>2</v>
      </c>
      <c r="F45" s="31">
        <f t="shared" ref="F45:F47" si="4">($B$6*D45)+($B$7*E45)</f>
        <v>0</v>
      </c>
      <c r="G45" s="251"/>
      <c r="H45" s="252"/>
      <c r="I45" s="252"/>
      <c r="J45" s="252"/>
      <c r="K45" s="252"/>
      <c r="L45" s="253"/>
    </row>
    <row r="46" spans="1:12" ht="20.100000000000001" customHeight="1">
      <c r="A46" s="163"/>
      <c r="B46" s="185"/>
      <c r="C46" s="19" t="s">
        <v>24</v>
      </c>
      <c r="D46" s="21">
        <f t="shared" si="3"/>
        <v>0.32500000000000001</v>
      </c>
      <c r="E46" s="21">
        <v>0.5</v>
      </c>
      <c r="F46" s="31">
        <f t="shared" si="4"/>
        <v>0</v>
      </c>
      <c r="G46" s="251"/>
      <c r="H46" s="252"/>
      <c r="I46" s="252"/>
      <c r="J46" s="252"/>
      <c r="K46" s="252"/>
      <c r="L46" s="253"/>
    </row>
    <row r="47" spans="1:12" ht="20.100000000000001" customHeight="1">
      <c r="A47" s="163"/>
      <c r="B47" s="186"/>
      <c r="C47" s="20" t="s">
        <v>25</v>
      </c>
      <c r="D47" s="17">
        <f t="shared" si="3"/>
        <v>0.32500000000000001</v>
      </c>
      <c r="E47" s="17">
        <v>0.5</v>
      </c>
      <c r="F47" s="15">
        <f t="shared" si="4"/>
        <v>0</v>
      </c>
      <c r="G47" s="254"/>
      <c r="H47" s="255"/>
      <c r="I47" s="255"/>
      <c r="J47" s="255"/>
      <c r="K47" s="255"/>
      <c r="L47" s="256"/>
    </row>
    <row r="48" spans="1:12" s="2" customFormat="1" ht="20.100000000000001" customHeight="1" thickBot="1">
      <c r="A48" s="164"/>
      <c r="B48" s="43" t="s">
        <v>11</v>
      </c>
      <c r="C48" s="27" t="s">
        <v>12</v>
      </c>
      <c r="D48" s="28">
        <f t="shared" ref="D48" si="5">E48*0.65</f>
        <v>130</v>
      </c>
      <c r="E48" s="29">
        <v>200</v>
      </c>
      <c r="F48" s="26">
        <f t="shared" ref="F48" si="6">($B$6*D48)+($B$7*E48)</f>
        <v>0</v>
      </c>
      <c r="G48" s="223"/>
      <c r="H48" s="224"/>
      <c r="I48" s="224"/>
      <c r="J48" s="224"/>
      <c r="K48" s="224"/>
      <c r="L48" s="225"/>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9">
    <mergeCell ref="A1:L3"/>
    <mergeCell ref="A5:B5"/>
    <mergeCell ref="G9:L9"/>
    <mergeCell ref="B10:B16"/>
    <mergeCell ref="G10:L16"/>
    <mergeCell ref="G48:L48"/>
    <mergeCell ref="A31:A48"/>
    <mergeCell ref="A10:A30"/>
    <mergeCell ref="B31:B34"/>
    <mergeCell ref="G31:L34"/>
    <mergeCell ref="G35:L35"/>
    <mergeCell ref="B37:B47"/>
    <mergeCell ref="G37:L47"/>
    <mergeCell ref="B17:B23"/>
    <mergeCell ref="G17:L23"/>
    <mergeCell ref="B24:B29"/>
    <mergeCell ref="G24:L29"/>
    <mergeCell ref="G30:L30"/>
    <mergeCell ref="G36:L36"/>
  </mergeCells>
  <phoneticPr fontId="20" type="noConversion"/>
  <pageMargins left="0.23622047244094488" right="0.23622047244094488" top="0.39370078740157483" bottom="0.39370078740157483" header="0.31496062992125984" footer="0.31496062992125984"/>
  <pageSetup paperSize="9" scale="7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85"/>
  <sheetViews>
    <sheetView zoomScale="110" zoomScaleNormal="11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15</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8</v>
      </c>
      <c r="B5" s="203"/>
      <c r="C5" s="8"/>
      <c r="E5" s="2"/>
      <c r="G5" s="4"/>
    </row>
    <row r="6" spans="1:12" ht="17.25" customHeight="1">
      <c r="A6" s="49" t="s">
        <v>9</v>
      </c>
      <c r="B6" s="33"/>
      <c r="C6" s="8"/>
      <c r="E6" s="2"/>
      <c r="G6" s="4"/>
    </row>
    <row r="7" spans="1:12" ht="17.25" customHeight="1">
      <c r="A7" s="49" t="s">
        <v>10</v>
      </c>
      <c r="B7" s="34"/>
      <c r="D7" s="2" t="s">
        <v>5</v>
      </c>
    </row>
    <row r="8" spans="1:12" ht="17.25" customHeight="1" thickBot="1">
      <c r="A8" s="9"/>
    </row>
    <row r="9" spans="1:12" ht="30" customHeight="1" thickBot="1">
      <c r="A9" s="11" t="s">
        <v>0</v>
      </c>
      <c r="B9" s="13" t="s">
        <v>4</v>
      </c>
      <c r="C9" s="12" t="s">
        <v>1</v>
      </c>
      <c r="D9" s="13" t="s">
        <v>6</v>
      </c>
      <c r="E9" s="13" t="s">
        <v>7</v>
      </c>
      <c r="F9" s="13" t="s">
        <v>2</v>
      </c>
      <c r="G9" s="273" t="s">
        <v>3</v>
      </c>
      <c r="H9" s="274"/>
      <c r="I9" s="274"/>
      <c r="J9" s="274"/>
      <c r="K9" s="274"/>
      <c r="L9" s="275"/>
    </row>
    <row r="10" spans="1:12" s="2" customFormat="1" ht="20.100000000000001" customHeight="1">
      <c r="A10" s="165" t="s">
        <v>13</v>
      </c>
      <c r="B10" s="50" t="s">
        <v>17</v>
      </c>
      <c r="C10" s="51" t="s">
        <v>18</v>
      </c>
      <c r="D10" s="59">
        <f t="shared" ref="D10:D29" si="0">E10*0.65</f>
        <v>35.75</v>
      </c>
      <c r="E10" s="52">
        <v>55</v>
      </c>
      <c r="F10" s="60">
        <f t="shared" ref="F10:F37" si="1">($B$6*D10)+($B$7*E10)</f>
        <v>0</v>
      </c>
      <c r="G10" s="276"/>
      <c r="H10" s="277"/>
      <c r="I10" s="277"/>
      <c r="J10" s="277"/>
      <c r="K10" s="277"/>
      <c r="L10" s="278"/>
    </row>
    <row r="11" spans="1:12" s="2" customFormat="1" ht="20.100000000000001" customHeight="1">
      <c r="A11" s="163"/>
      <c r="B11" s="192" t="s">
        <v>57</v>
      </c>
      <c r="C11" s="18" t="s">
        <v>30</v>
      </c>
      <c r="D11" s="39">
        <f t="shared" si="0"/>
        <v>1.3</v>
      </c>
      <c r="E11" s="35">
        <v>2</v>
      </c>
      <c r="F11" s="39">
        <f t="shared" si="1"/>
        <v>0</v>
      </c>
      <c r="G11" s="193" t="s">
        <v>143</v>
      </c>
      <c r="H11" s="193"/>
      <c r="I11" s="193"/>
      <c r="J11" s="193"/>
      <c r="K11" s="193"/>
      <c r="L11" s="194"/>
    </row>
    <row r="12" spans="1:12" s="2" customFormat="1" ht="20.100000000000001" customHeight="1">
      <c r="A12" s="163"/>
      <c r="B12" s="192"/>
      <c r="C12" s="19" t="s">
        <v>58</v>
      </c>
      <c r="D12" s="48">
        <f t="shared" si="0"/>
        <v>13.65</v>
      </c>
      <c r="E12" s="31">
        <v>21</v>
      </c>
      <c r="F12" s="48">
        <f t="shared" si="1"/>
        <v>0</v>
      </c>
      <c r="G12" s="193"/>
      <c r="H12" s="193"/>
      <c r="I12" s="193"/>
      <c r="J12" s="193"/>
      <c r="K12" s="193"/>
      <c r="L12" s="194"/>
    </row>
    <row r="13" spans="1:12" s="2" customFormat="1" ht="20.100000000000001" customHeight="1">
      <c r="A13" s="163"/>
      <c r="B13" s="192"/>
      <c r="C13" s="19" t="s">
        <v>19</v>
      </c>
      <c r="D13" s="48">
        <f t="shared" si="0"/>
        <v>0.65</v>
      </c>
      <c r="E13" s="31">
        <v>1</v>
      </c>
      <c r="F13" s="48">
        <f t="shared" si="1"/>
        <v>0</v>
      </c>
      <c r="G13" s="193"/>
      <c r="H13" s="193"/>
      <c r="I13" s="193"/>
      <c r="J13" s="193"/>
      <c r="K13" s="193"/>
      <c r="L13" s="194"/>
    </row>
    <row r="14" spans="1:12" s="2" customFormat="1" ht="20.100000000000001" customHeight="1">
      <c r="A14" s="163"/>
      <c r="B14" s="192"/>
      <c r="C14" s="20" t="s">
        <v>25</v>
      </c>
      <c r="D14" s="36">
        <f t="shared" si="0"/>
        <v>0.32500000000000001</v>
      </c>
      <c r="E14" s="15">
        <v>0.5</v>
      </c>
      <c r="F14" s="36">
        <f t="shared" si="1"/>
        <v>0</v>
      </c>
      <c r="G14" s="193"/>
      <c r="H14" s="193"/>
      <c r="I14" s="193"/>
      <c r="J14" s="193"/>
      <c r="K14" s="193"/>
      <c r="L14" s="194"/>
    </row>
    <row r="15" spans="1:12" s="2" customFormat="1" ht="20.100000000000001" customHeight="1">
      <c r="A15" s="163"/>
      <c r="B15" s="185" t="s">
        <v>59</v>
      </c>
      <c r="C15" s="62" t="s">
        <v>45</v>
      </c>
      <c r="D15" s="21">
        <f t="shared" si="0"/>
        <v>26</v>
      </c>
      <c r="E15" s="21">
        <v>40</v>
      </c>
      <c r="F15" s="45">
        <f t="shared" si="1"/>
        <v>0</v>
      </c>
      <c r="G15" s="196" t="s">
        <v>157</v>
      </c>
      <c r="H15" s="197"/>
      <c r="I15" s="197"/>
      <c r="J15" s="197"/>
      <c r="K15" s="197"/>
      <c r="L15" s="198"/>
    </row>
    <row r="16" spans="1:12" s="2" customFormat="1" ht="20.100000000000001" customHeight="1">
      <c r="A16" s="163"/>
      <c r="B16" s="185"/>
      <c r="C16" s="62" t="s">
        <v>32</v>
      </c>
      <c r="D16" s="21">
        <f t="shared" si="0"/>
        <v>3.25</v>
      </c>
      <c r="E16" s="21">
        <v>5</v>
      </c>
      <c r="F16" s="45">
        <f t="shared" si="1"/>
        <v>0</v>
      </c>
      <c r="G16" s="196"/>
      <c r="H16" s="294"/>
      <c r="I16" s="294"/>
      <c r="J16" s="294"/>
      <c r="K16" s="294"/>
      <c r="L16" s="198"/>
    </row>
    <row r="17" spans="1:12" s="2" customFormat="1" ht="20.100000000000001" customHeight="1">
      <c r="A17" s="163"/>
      <c r="B17" s="185"/>
      <c r="C17" s="62" t="s">
        <v>22</v>
      </c>
      <c r="D17" s="21">
        <f t="shared" si="0"/>
        <v>0.32500000000000001</v>
      </c>
      <c r="E17" s="21">
        <v>0.5</v>
      </c>
      <c r="F17" s="45">
        <f t="shared" si="1"/>
        <v>0</v>
      </c>
      <c r="G17" s="196"/>
      <c r="H17" s="294"/>
      <c r="I17" s="294"/>
      <c r="J17" s="294"/>
      <c r="K17" s="294"/>
      <c r="L17" s="198"/>
    </row>
    <row r="18" spans="1:12" s="2" customFormat="1" ht="20.100000000000001" customHeight="1">
      <c r="A18" s="163"/>
      <c r="B18" s="185"/>
      <c r="C18" s="62" t="s">
        <v>37</v>
      </c>
      <c r="D18" s="21">
        <f t="shared" si="0"/>
        <v>0.32500000000000001</v>
      </c>
      <c r="E18" s="21">
        <v>0.5</v>
      </c>
      <c r="F18" s="45">
        <f t="shared" si="1"/>
        <v>0</v>
      </c>
      <c r="G18" s="196"/>
      <c r="H18" s="294"/>
      <c r="I18" s="294"/>
      <c r="J18" s="294"/>
      <c r="K18" s="294"/>
      <c r="L18" s="198"/>
    </row>
    <row r="19" spans="1:12" s="2" customFormat="1" ht="20.100000000000001" customHeight="1">
      <c r="A19" s="163"/>
      <c r="B19" s="185"/>
      <c r="C19" s="62" t="s">
        <v>60</v>
      </c>
      <c r="D19" s="21">
        <f t="shared" si="0"/>
        <v>3.25</v>
      </c>
      <c r="E19" s="21">
        <v>5</v>
      </c>
      <c r="F19" s="45">
        <f t="shared" si="1"/>
        <v>0</v>
      </c>
      <c r="G19" s="196"/>
      <c r="H19" s="294"/>
      <c r="I19" s="294"/>
      <c r="J19" s="294"/>
      <c r="K19" s="294"/>
      <c r="L19" s="198"/>
    </row>
    <row r="20" spans="1:12" s="2" customFormat="1" ht="20.100000000000001" customHeight="1">
      <c r="A20" s="163"/>
      <c r="B20" s="185"/>
      <c r="C20" s="84" t="s">
        <v>23</v>
      </c>
      <c r="D20" s="21">
        <f t="shared" si="0"/>
        <v>3.25</v>
      </c>
      <c r="E20" s="21">
        <v>5</v>
      </c>
      <c r="F20" s="45">
        <f t="shared" si="1"/>
        <v>0</v>
      </c>
      <c r="G20" s="196"/>
      <c r="H20" s="294"/>
      <c r="I20" s="294"/>
      <c r="J20" s="294"/>
      <c r="K20" s="294"/>
      <c r="L20" s="198"/>
    </row>
    <row r="21" spans="1:12" s="2" customFormat="1" ht="20.100000000000001" customHeight="1">
      <c r="A21" s="163"/>
      <c r="B21" s="185"/>
      <c r="C21" s="62" t="s">
        <v>61</v>
      </c>
      <c r="D21" s="21">
        <f t="shared" si="0"/>
        <v>3.25</v>
      </c>
      <c r="E21" s="21">
        <v>5</v>
      </c>
      <c r="F21" s="45">
        <f t="shared" si="1"/>
        <v>0</v>
      </c>
      <c r="G21" s="196"/>
      <c r="H21" s="294"/>
      <c r="I21" s="294"/>
      <c r="J21" s="294"/>
      <c r="K21" s="294"/>
      <c r="L21" s="198"/>
    </row>
    <row r="22" spans="1:12" s="2" customFormat="1" ht="20.100000000000001" customHeight="1">
      <c r="A22" s="163"/>
      <c r="B22" s="185"/>
      <c r="C22" s="62" t="s">
        <v>42</v>
      </c>
      <c r="D22" s="21">
        <f t="shared" si="0"/>
        <v>0.65</v>
      </c>
      <c r="E22" s="21">
        <v>1</v>
      </c>
      <c r="F22" s="45">
        <f t="shared" si="1"/>
        <v>0</v>
      </c>
      <c r="G22" s="196"/>
      <c r="H22" s="294"/>
      <c r="I22" s="294"/>
      <c r="J22" s="294"/>
      <c r="K22" s="294"/>
      <c r="L22" s="198"/>
    </row>
    <row r="23" spans="1:12" s="2" customFormat="1" ht="20.100000000000001" customHeight="1">
      <c r="A23" s="163"/>
      <c r="B23" s="185"/>
      <c r="C23" s="62" t="s">
        <v>44</v>
      </c>
      <c r="D23" s="21">
        <f t="shared" si="0"/>
        <v>3.25</v>
      </c>
      <c r="E23" s="21">
        <v>5</v>
      </c>
      <c r="F23" s="45">
        <f t="shared" si="1"/>
        <v>0</v>
      </c>
      <c r="G23" s="196"/>
      <c r="H23" s="294"/>
      <c r="I23" s="294"/>
      <c r="J23" s="294"/>
      <c r="K23" s="294"/>
      <c r="L23" s="198"/>
    </row>
    <row r="24" spans="1:12" s="2" customFormat="1" ht="20.100000000000001" customHeight="1">
      <c r="A24" s="163"/>
      <c r="B24" s="186"/>
      <c r="C24" s="62" t="s">
        <v>26</v>
      </c>
      <c r="D24" s="21">
        <f t="shared" si="0"/>
        <v>6.5000000000000002E-2</v>
      </c>
      <c r="E24" s="21">
        <v>0.1</v>
      </c>
      <c r="F24" s="45">
        <f t="shared" si="1"/>
        <v>0</v>
      </c>
      <c r="G24" s="189"/>
      <c r="H24" s="190"/>
      <c r="I24" s="190"/>
      <c r="J24" s="190"/>
      <c r="K24" s="190"/>
      <c r="L24" s="191"/>
    </row>
    <row r="25" spans="1:12" s="2" customFormat="1" ht="20.100000000000001" customHeight="1">
      <c r="A25" s="163"/>
      <c r="B25" s="295" t="s">
        <v>149</v>
      </c>
      <c r="C25" s="101" t="s">
        <v>62</v>
      </c>
      <c r="D25" s="16">
        <f t="shared" si="0"/>
        <v>22.75</v>
      </c>
      <c r="E25" s="37">
        <v>35</v>
      </c>
      <c r="F25" s="35">
        <f t="shared" si="1"/>
        <v>0</v>
      </c>
      <c r="G25" s="193" t="s">
        <v>63</v>
      </c>
      <c r="H25" s="193"/>
      <c r="I25" s="193"/>
      <c r="J25" s="193"/>
      <c r="K25" s="193"/>
      <c r="L25" s="194"/>
    </row>
    <row r="26" spans="1:12" s="2" customFormat="1" ht="20.100000000000001" customHeight="1">
      <c r="A26" s="163"/>
      <c r="B26" s="295"/>
      <c r="C26" s="102" t="s">
        <v>22</v>
      </c>
      <c r="D26" s="21">
        <f t="shared" si="0"/>
        <v>0.65</v>
      </c>
      <c r="E26" s="74">
        <v>1</v>
      </c>
      <c r="F26" s="31">
        <f>($B$6*D26)+($B$7*E26)</f>
        <v>0</v>
      </c>
      <c r="G26" s="193"/>
      <c r="H26" s="193"/>
      <c r="I26" s="193"/>
      <c r="J26" s="193"/>
      <c r="K26" s="193"/>
      <c r="L26" s="194"/>
    </row>
    <row r="27" spans="1:12" s="2" customFormat="1" ht="20.100000000000001" customHeight="1">
      <c r="A27" s="163"/>
      <c r="B27" s="295"/>
      <c r="C27" s="102" t="s">
        <v>23</v>
      </c>
      <c r="D27" s="21">
        <f t="shared" si="0"/>
        <v>0.65</v>
      </c>
      <c r="E27" s="74">
        <v>1</v>
      </c>
      <c r="F27" s="31">
        <f>($B$6*D27)+($B$7*E27)</f>
        <v>0</v>
      </c>
      <c r="G27" s="193"/>
      <c r="H27" s="193"/>
      <c r="I27" s="193"/>
      <c r="J27" s="193"/>
      <c r="K27" s="193"/>
      <c r="L27" s="194"/>
    </row>
    <row r="28" spans="1:12" s="2" customFormat="1" ht="20.100000000000001" customHeight="1">
      <c r="A28" s="163"/>
      <c r="B28" s="295"/>
      <c r="C28" s="102" t="s">
        <v>24</v>
      </c>
      <c r="D28" s="21">
        <f t="shared" si="0"/>
        <v>0.32500000000000001</v>
      </c>
      <c r="E28" s="74">
        <v>0.5</v>
      </c>
      <c r="F28" s="31">
        <f>($B$6*D28)+($B$7*E28)</f>
        <v>0</v>
      </c>
      <c r="G28" s="193"/>
      <c r="H28" s="193"/>
      <c r="I28" s="193"/>
      <c r="J28" s="193"/>
      <c r="K28" s="193"/>
      <c r="L28" s="194"/>
    </row>
    <row r="29" spans="1:12" s="2" customFormat="1" ht="20.100000000000001" customHeight="1">
      <c r="A29" s="163"/>
      <c r="B29" s="295"/>
      <c r="C29" s="103" t="s">
        <v>25</v>
      </c>
      <c r="D29" s="17">
        <f t="shared" si="0"/>
        <v>0.32500000000000001</v>
      </c>
      <c r="E29" s="38">
        <v>0.5</v>
      </c>
      <c r="F29" s="15">
        <f t="shared" si="1"/>
        <v>0</v>
      </c>
      <c r="G29" s="193"/>
      <c r="H29" s="193"/>
      <c r="I29" s="193"/>
      <c r="J29" s="193"/>
      <c r="K29" s="193"/>
      <c r="L29" s="194"/>
    </row>
    <row r="30" spans="1:12" s="2" customFormat="1" ht="39.950000000000003" customHeight="1">
      <c r="A30" s="166"/>
      <c r="B30" s="40" t="s">
        <v>28</v>
      </c>
      <c r="C30" s="22" t="s">
        <v>29</v>
      </c>
      <c r="D30" s="23">
        <v>14</v>
      </c>
      <c r="E30" s="24">
        <v>20</v>
      </c>
      <c r="F30" s="25">
        <f t="shared" si="1"/>
        <v>0</v>
      </c>
      <c r="G30" s="167" t="s">
        <v>36</v>
      </c>
      <c r="H30" s="168"/>
      <c r="I30" s="168"/>
      <c r="J30" s="168"/>
      <c r="K30" s="168"/>
      <c r="L30" s="169"/>
    </row>
    <row r="31" spans="1:12" s="2" customFormat="1" ht="22.5" customHeight="1">
      <c r="A31" s="296" t="s">
        <v>14</v>
      </c>
      <c r="B31" s="279" t="s">
        <v>65</v>
      </c>
      <c r="C31" s="88" t="s">
        <v>35</v>
      </c>
      <c r="D31" s="89">
        <f t="shared" ref="D31:D34" si="2">E31*0.65</f>
        <v>13</v>
      </c>
      <c r="E31" s="90">
        <v>20</v>
      </c>
      <c r="F31" s="73">
        <f t="shared" si="1"/>
        <v>0</v>
      </c>
      <c r="G31" s="282" t="s">
        <v>67</v>
      </c>
      <c r="H31" s="283"/>
      <c r="I31" s="283"/>
      <c r="J31" s="283"/>
      <c r="K31" s="283"/>
      <c r="L31" s="284"/>
    </row>
    <row r="32" spans="1:12" s="2" customFormat="1" ht="22.5" customHeight="1">
      <c r="A32" s="163"/>
      <c r="B32" s="280"/>
      <c r="C32" s="91" t="s">
        <v>66</v>
      </c>
      <c r="D32" s="92">
        <f t="shared" si="2"/>
        <v>9.75</v>
      </c>
      <c r="E32" s="93">
        <v>15</v>
      </c>
      <c r="F32" s="75">
        <f t="shared" si="1"/>
        <v>0</v>
      </c>
      <c r="G32" s="285"/>
      <c r="H32" s="286"/>
      <c r="I32" s="286"/>
      <c r="J32" s="286"/>
      <c r="K32" s="286"/>
      <c r="L32" s="287"/>
    </row>
    <row r="33" spans="1:12" s="2" customFormat="1" ht="22.5" customHeight="1">
      <c r="A33" s="163"/>
      <c r="B33" s="280"/>
      <c r="C33" s="91" t="s">
        <v>39</v>
      </c>
      <c r="D33" s="92">
        <f t="shared" si="2"/>
        <v>6.5</v>
      </c>
      <c r="E33" s="93">
        <v>10</v>
      </c>
      <c r="F33" s="75">
        <f t="shared" si="1"/>
        <v>0</v>
      </c>
      <c r="G33" s="285"/>
      <c r="H33" s="286"/>
      <c r="I33" s="286"/>
      <c r="J33" s="286"/>
      <c r="K33" s="286"/>
      <c r="L33" s="287"/>
    </row>
    <row r="34" spans="1:12" s="2" customFormat="1" ht="22.5" customHeight="1">
      <c r="A34" s="163"/>
      <c r="B34" s="281"/>
      <c r="C34" s="94" t="s">
        <v>53</v>
      </c>
      <c r="D34" s="95">
        <f t="shared" si="2"/>
        <v>6.5000000000000002E-2</v>
      </c>
      <c r="E34" s="96">
        <v>0.1</v>
      </c>
      <c r="F34" s="76">
        <f t="shared" si="1"/>
        <v>0</v>
      </c>
      <c r="G34" s="288"/>
      <c r="H34" s="289"/>
      <c r="I34" s="289"/>
      <c r="J34" s="289"/>
      <c r="K34" s="289"/>
      <c r="L34" s="290"/>
    </row>
    <row r="35" spans="1:12" s="2" customFormat="1" ht="20.100000000000001" customHeight="1">
      <c r="A35" s="163"/>
      <c r="B35" s="99" t="s">
        <v>64</v>
      </c>
      <c r="C35" s="97" t="s">
        <v>64</v>
      </c>
      <c r="D35" s="30">
        <f t="shared" ref="D35" si="3">E35*0.65</f>
        <v>65</v>
      </c>
      <c r="E35" s="98">
        <v>100</v>
      </c>
      <c r="F35" s="25">
        <f t="shared" si="1"/>
        <v>0</v>
      </c>
      <c r="G35" s="245"/>
      <c r="H35" s="246"/>
      <c r="I35" s="246"/>
      <c r="J35" s="246"/>
      <c r="K35" s="246"/>
      <c r="L35" s="247"/>
    </row>
    <row r="36" spans="1:12" s="2" customFormat="1" ht="20.100000000000001" customHeight="1">
      <c r="A36" s="163"/>
      <c r="B36" s="55" t="s">
        <v>33</v>
      </c>
      <c r="C36" s="56" t="s">
        <v>34</v>
      </c>
      <c r="D36" s="57">
        <f t="shared" ref="D36:D37" si="4">E36*0.65</f>
        <v>26</v>
      </c>
      <c r="E36" s="25">
        <v>40</v>
      </c>
      <c r="F36" s="58">
        <f t="shared" si="1"/>
        <v>0</v>
      </c>
      <c r="G36" s="291"/>
      <c r="H36" s="292"/>
      <c r="I36" s="292"/>
      <c r="J36" s="292"/>
      <c r="K36" s="292"/>
      <c r="L36" s="293"/>
    </row>
    <row r="37" spans="1:12" ht="20.100000000000001" customHeight="1" thickBot="1">
      <c r="A37" s="164"/>
      <c r="B37" s="127" t="s">
        <v>105</v>
      </c>
      <c r="C37" s="128" t="s">
        <v>106</v>
      </c>
      <c r="D37" s="129">
        <f t="shared" si="4"/>
        <v>91</v>
      </c>
      <c r="E37" s="130">
        <v>140</v>
      </c>
      <c r="F37" s="26">
        <f t="shared" si="1"/>
        <v>0</v>
      </c>
      <c r="G37" s="160"/>
      <c r="H37" s="161"/>
      <c r="I37" s="161"/>
      <c r="J37" s="161"/>
      <c r="K37" s="161"/>
      <c r="L37" s="162"/>
    </row>
    <row r="38" spans="1:12" s="2" customFormat="1" ht="15" customHeight="1">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8">
    <mergeCell ref="G30:L30"/>
    <mergeCell ref="A10:A30"/>
    <mergeCell ref="B31:B34"/>
    <mergeCell ref="G31:L34"/>
    <mergeCell ref="G37:L37"/>
    <mergeCell ref="G36:L36"/>
    <mergeCell ref="G35:L35"/>
    <mergeCell ref="B15:B24"/>
    <mergeCell ref="G15:L24"/>
    <mergeCell ref="B25:B29"/>
    <mergeCell ref="G25:L29"/>
    <mergeCell ref="A31:A37"/>
    <mergeCell ref="A1:L3"/>
    <mergeCell ref="A5:B5"/>
    <mergeCell ref="G9:L9"/>
    <mergeCell ref="G10:L10"/>
    <mergeCell ref="B11:B14"/>
    <mergeCell ref="G11:L1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1" t="s">
        <v>16</v>
      </c>
      <c r="B1" s="202"/>
      <c r="C1" s="202"/>
      <c r="D1" s="202"/>
      <c r="E1" s="202"/>
      <c r="F1" s="202"/>
      <c r="G1" s="202"/>
      <c r="H1" s="202"/>
      <c r="I1" s="202"/>
      <c r="J1" s="202"/>
      <c r="K1" s="202"/>
      <c r="L1" s="202"/>
    </row>
    <row r="2" spans="1:12" ht="15.75" customHeight="1">
      <c r="A2" s="202"/>
      <c r="B2" s="202"/>
      <c r="C2" s="202"/>
      <c r="D2" s="202"/>
      <c r="E2" s="202"/>
      <c r="F2" s="202"/>
      <c r="G2" s="202"/>
      <c r="H2" s="202"/>
      <c r="I2" s="202"/>
      <c r="J2" s="202"/>
      <c r="K2" s="202"/>
      <c r="L2" s="202"/>
    </row>
    <row r="3" spans="1:12" ht="15.75" customHeight="1">
      <c r="A3" s="202"/>
      <c r="B3" s="202"/>
      <c r="C3" s="202"/>
      <c r="D3" s="202"/>
      <c r="E3" s="202"/>
      <c r="F3" s="202"/>
      <c r="G3" s="202"/>
      <c r="H3" s="202"/>
      <c r="I3" s="202"/>
      <c r="J3" s="202"/>
      <c r="K3" s="202"/>
      <c r="L3" s="202"/>
    </row>
    <row r="4" spans="1:12" ht="13.5" customHeight="1">
      <c r="B4" s="4"/>
      <c r="D4" s="4"/>
      <c r="E4"/>
      <c r="F4"/>
      <c r="G4"/>
    </row>
    <row r="5" spans="1:12" ht="17.25" customHeight="1">
      <c r="A5" s="203" t="s">
        <v>8</v>
      </c>
      <c r="B5" s="203"/>
      <c r="C5" s="8"/>
      <c r="E5" s="2"/>
      <c r="G5" s="4"/>
    </row>
    <row r="6" spans="1:12" ht="17.25" customHeight="1">
      <c r="A6" s="49" t="s">
        <v>9</v>
      </c>
      <c r="B6" s="33"/>
      <c r="C6" s="8"/>
      <c r="E6" s="2"/>
      <c r="G6" s="4"/>
    </row>
    <row r="7" spans="1:12" ht="17.25" customHeight="1">
      <c r="A7" s="49" t="s">
        <v>10</v>
      </c>
      <c r="B7" s="34"/>
      <c r="D7" s="2" t="s">
        <v>5</v>
      </c>
    </row>
    <row r="8" spans="1:12" ht="17.25" customHeight="1" thickBot="1">
      <c r="A8" s="9"/>
    </row>
    <row r="9" spans="1:12" ht="30" customHeight="1" thickBot="1">
      <c r="A9" s="11" t="s">
        <v>0</v>
      </c>
      <c r="B9" s="13" t="s">
        <v>4</v>
      </c>
      <c r="C9" s="12" t="s">
        <v>1</v>
      </c>
      <c r="D9" s="13" t="s">
        <v>6</v>
      </c>
      <c r="E9" s="13" t="s">
        <v>7</v>
      </c>
      <c r="F9" s="13" t="s">
        <v>2</v>
      </c>
      <c r="G9" s="273" t="s">
        <v>3</v>
      </c>
      <c r="H9" s="274"/>
      <c r="I9" s="274"/>
      <c r="J9" s="274"/>
      <c r="K9" s="274"/>
      <c r="L9" s="275"/>
    </row>
    <row r="10" spans="1:12" s="2" customFormat="1" ht="24" customHeight="1">
      <c r="A10" s="165" t="s">
        <v>13</v>
      </c>
      <c r="B10" s="300" t="s">
        <v>68</v>
      </c>
      <c r="C10" s="104" t="s">
        <v>18</v>
      </c>
      <c r="D10" s="16">
        <f t="shared" ref="D10:D18" si="0">E10*0.65</f>
        <v>32.5</v>
      </c>
      <c r="E10" s="16">
        <v>50</v>
      </c>
      <c r="F10" s="35">
        <f t="shared" ref="F10:F18" si="1">($B$6*D10)+($B$7*E10)</f>
        <v>0</v>
      </c>
      <c r="G10" s="301" t="s">
        <v>158</v>
      </c>
      <c r="H10" s="302"/>
      <c r="I10" s="302"/>
      <c r="J10" s="302"/>
      <c r="K10" s="302"/>
      <c r="L10" s="303"/>
    </row>
    <row r="11" spans="1:12" s="2" customFormat="1" ht="24" customHeight="1">
      <c r="A11" s="163"/>
      <c r="B11" s="185"/>
      <c r="C11" s="105" t="s">
        <v>69</v>
      </c>
      <c r="D11" s="21">
        <f t="shared" si="0"/>
        <v>13</v>
      </c>
      <c r="E11" s="21">
        <v>20</v>
      </c>
      <c r="F11" s="31">
        <f t="shared" si="1"/>
        <v>0</v>
      </c>
      <c r="G11" s="304"/>
      <c r="H11" s="305"/>
      <c r="I11" s="305"/>
      <c r="J11" s="305"/>
      <c r="K11" s="305"/>
      <c r="L11" s="306"/>
    </row>
    <row r="12" spans="1:12" s="2" customFormat="1" ht="24" customHeight="1">
      <c r="A12" s="163"/>
      <c r="B12" s="185"/>
      <c r="C12" s="105" t="s">
        <v>70</v>
      </c>
      <c r="D12" s="21">
        <f t="shared" si="0"/>
        <v>3.25</v>
      </c>
      <c r="E12" s="21">
        <v>5</v>
      </c>
      <c r="F12" s="31">
        <f t="shared" si="1"/>
        <v>0</v>
      </c>
      <c r="G12" s="304"/>
      <c r="H12" s="305"/>
      <c r="I12" s="305"/>
      <c r="J12" s="305"/>
      <c r="K12" s="305"/>
      <c r="L12" s="306"/>
    </row>
    <row r="13" spans="1:12" s="2" customFormat="1" ht="24" customHeight="1">
      <c r="A13" s="163"/>
      <c r="B13" s="185"/>
      <c r="C13" s="105" t="s">
        <v>48</v>
      </c>
      <c r="D13" s="21">
        <f t="shared" si="0"/>
        <v>3.25</v>
      </c>
      <c r="E13" s="21">
        <v>5</v>
      </c>
      <c r="F13" s="31">
        <f t="shared" si="1"/>
        <v>0</v>
      </c>
      <c r="G13" s="304"/>
      <c r="H13" s="305"/>
      <c r="I13" s="305"/>
      <c r="J13" s="305"/>
      <c r="K13" s="305"/>
      <c r="L13" s="306"/>
    </row>
    <row r="14" spans="1:12" s="2" customFormat="1" ht="24" customHeight="1">
      <c r="A14" s="163"/>
      <c r="B14" s="185"/>
      <c r="C14" s="105" t="s">
        <v>27</v>
      </c>
      <c r="D14" s="21">
        <f t="shared" si="0"/>
        <v>3.25</v>
      </c>
      <c r="E14" s="21">
        <v>5</v>
      </c>
      <c r="F14" s="31">
        <f t="shared" si="1"/>
        <v>0</v>
      </c>
      <c r="G14" s="304"/>
      <c r="H14" s="305"/>
      <c r="I14" s="305"/>
      <c r="J14" s="305"/>
      <c r="K14" s="305"/>
      <c r="L14" s="306"/>
    </row>
    <row r="15" spans="1:12" s="2" customFormat="1" ht="24" customHeight="1">
      <c r="A15" s="163"/>
      <c r="B15" s="185"/>
      <c r="C15" s="105" t="s">
        <v>24</v>
      </c>
      <c r="D15" s="21">
        <f t="shared" si="0"/>
        <v>0.32500000000000001</v>
      </c>
      <c r="E15" s="21">
        <v>0.5</v>
      </c>
      <c r="F15" s="31">
        <f t="shared" si="1"/>
        <v>0</v>
      </c>
      <c r="G15" s="304"/>
      <c r="H15" s="305"/>
      <c r="I15" s="305"/>
      <c r="J15" s="305"/>
      <c r="K15" s="305"/>
      <c r="L15" s="306"/>
    </row>
    <row r="16" spans="1:12" s="2" customFormat="1" ht="24" customHeight="1">
      <c r="A16" s="163"/>
      <c r="B16" s="185"/>
      <c r="C16" s="105" t="s">
        <v>23</v>
      </c>
      <c r="D16" s="21">
        <f t="shared" si="0"/>
        <v>1.3</v>
      </c>
      <c r="E16" s="21">
        <v>2</v>
      </c>
      <c r="F16" s="31">
        <f t="shared" si="1"/>
        <v>0</v>
      </c>
      <c r="G16" s="304"/>
      <c r="H16" s="305"/>
      <c r="I16" s="305"/>
      <c r="J16" s="305"/>
      <c r="K16" s="305"/>
      <c r="L16" s="306"/>
    </row>
    <row r="17" spans="1:12" s="2" customFormat="1" ht="24" customHeight="1">
      <c r="A17" s="163"/>
      <c r="B17" s="185"/>
      <c r="C17" s="105" t="s">
        <v>71</v>
      </c>
      <c r="D17" s="21">
        <f t="shared" si="0"/>
        <v>0.65</v>
      </c>
      <c r="E17" s="21">
        <v>1</v>
      </c>
      <c r="F17" s="31">
        <f t="shared" si="1"/>
        <v>0</v>
      </c>
      <c r="G17" s="304"/>
      <c r="H17" s="305"/>
      <c r="I17" s="305"/>
      <c r="J17" s="305"/>
      <c r="K17" s="305"/>
      <c r="L17" s="306"/>
    </row>
    <row r="18" spans="1:12" s="2" customFormat="1" ht="24" customHeight="1">
      <c r="A18" s="163"/>
      <c r="B18" s="186"/>
      <c r="C18" s="64" t="s">
        <v>42</v>
      </c>
      <c r="D18" s="17">
        <f t="shared" si="0"/>
        <v>0.65</v>
      </c>
      <c r="E18" s="17">
        <v>1</v>
      </c>
      <c r="F18" s="15">
        <f t="shared" si="1"/>
        <v>0</v>
      </c>
      <c r="G18" s="307"/>
      <c r="H18" s="308"/>
      <c r="I18" s="308"/>
      <c r="J18" s="308"/>
      <c r="K18" s="308"/>
      <c r="L18" s="309"/>
    </row>
    <row r="19" spans="1:12" s="2" customFormat="1" ht="20.100000000000001" customHeight="1">
      <c r="A19" s="163"/>
      <c r="B19" s="236" t="s">
        <v>73</v>
      </c>
      <c r="C19" s="78" t="s">
        <v>49</v>
      </c>
      <c r="D19" s="79">
        <f t="shared" ref="D19:D40" si="2">E19*0.65</f>
        <v>26</v>
      </c>
      <c r="E19" s="79">
        <v>40</v>
      </c>
      <c r="F19" s="106">
        <f t="shared" ref="F19:F31" si="3">($B$6*D19)+($B$7*E19)</f>
        <v>0</v>
      </c>
      <c r="G19" s="173" t="s">
        <v>74</v>
      </c>
      <c r="H19" s="187"/>
      <c r="I19" s="187"/>
      <c r="J19" s="187"/>
      <c r="K19" s="187"/>
      <c r="L19" s="188"/>
    </row>
    <row r="20" spans="1:12" s="2" customFormat="1" ht="20.100000000000001" customHeight="1">
      <c r="A20" s="163"/>
      <c r="B20" s="318"/>
      <c r="C20" s="80" t="s">
        <v>48</v>
      </c>
      <c r="D20" s="81">
        <f t="shared" si="2"/>
        <v>3.25</v>
      </c>
      <c r="E20" s="81">
        <v>5</v>
      </c>
      <c r="F20" s="107">
        <f t="shared" si="3"/>
        <v>0</v>
      </c>
      <c r="G20" s="196"/>
      <c r="H20" s="197"/>
      <c r="I20" s="197"/>
      <c r="J20" s="197"/>
      <c r="K20" s="197"/>
      <c r="L20" s="198"/>
    </row>
    <row r="21" spans="1:12" s="2" customFormat="1" ht="20.100000000000001" customHeight="1">
      <c r="A21" s="163"/>
      <c r="B21" s="318"/>
      <c r="C21" s="80" t="s">
        <v>22</v>
      </c>
      <c r="D21" s="81">
        <f t="shared" si="2"/>
        <v>0.13</v>
      </c>
      <c r="E21" s="81">
        <v>0.2</v>
      </c>
      <c r="F21" s="107">
        <f t="shared" si="3"/>
        <v>0</v>
      </c>
      <c r="G21" s="196"/>
      <c r="H21" s="197"/>
      <c r="I21" s="197"/>
      <c r="J21" s="197"/>
      <c r="K21" s="197"/>
      <c r="L21" s="198"/>
    </row>
    <row r="22" spans="1:12" s="2" customFormat="1" ht="20.100000000000001" customHeight="1">
      <c r="A22" s="163"/>
      <c r="B22" s="318"/>
      <c r="C22" s="80" t="s">
        <v>72</v>
      </c>
      <c r="D22" s="81">
        <f t="shared" si="2"/>
        <v>1.9500000000000002</v>
      </c>
      <c r="E22" s="81">
        <v>3</v>
      </c>
      <c r="F22" s="107">
        <f t="shared" si="3"/>
        <v>0</v>
      </c>
      <c r="G22" s="196"/>
      <c r="H22" s="197"/>
      <c r="I22" s="197"/>
      <c r="J22" s="197"/>
      <c r="K22" s="197"/>
      <c r="L22" s="198"/>
    </row>
    <row r="23" spans="1:12" s="2" customFormat="1" ht="20.100000000000001" customHeight="1">
      <c r="A23" s="163"/>
      <c r="B23" s="318"/>
      <c r="C23" s="80" t="s">
        <v>23</v>
      </c>
      <c r="D23" s="81">
        <f t="shared" si="2"/>
        <v>0.32500000000000001</v>
      </c>
      <c r="E23" s="81">
        <v>0.5</v>
      </c>
      <c r="F23" s="107">
        <f t="shared" si="3"/>
        <v>0</v>
      </c>
      <c r="G23" s="196"/>
      <c r="H23" s="197"/>
      <c r="I23" s="197"/>
      <c r="J23" s="197"/>
      <c r="K23" s="197"/>
      <c r="L23" s="198"/>
    </row>
    <row r="24" spans="1:12" s="2" customFormat="1" ht="20.100000000000001" customHeight="1">
      <c r="A24" s="163"/>
      <c r="B24" s="318"/>
      <c r="C24" s="80" t="s">
        <v>42</v>
      </c>
      <c r="D24" s="81">
        <f t="shared" si="2"/>
        <v>0.32500000000000001</v>
      </c>
      <c r="E24" s="81">
        <v>0.5</v>
      </c>
      <c r="F24" s="107">
        <f t="shared" si="3"/>
        <v>0</v>
      </c>
      <c r="G24" s="196"/>
      <c r="H24" s="197"/>
      <c r="I24" s="197"/>
      <c r="J24" s="197"/>
      <c r="K24" s="197"/>
      <c r="L24" s="198"/>
    </row>
    <row r="25" spans="1:12" s="2" customFormat="1" ht="20.100000000000001" customHeight="1">
      <c r="A25" s="166"/>
      <c r="B25" s="319"/>
      <c r="C25" s="82" t="s">
        <v>44</v>
      </c>
      <c r="D25" s="83">
        <f t="shared" si="2"/>
        <v>1.3</v>
      </c>
      <c r="E25" s="83">
        <v>2</v>
      </c>
      <c r="F25" s="108">
        <f t="shared" si="3"/>
        <v>0</v>
      </c>
      <c r="G25" s="189"/>
      <c r="H25" s="190"/>
      <c r="I25" s="190"/>
      <c r="J25" s="190"/>
      <c r="K25" s="190"/>
      <c r="L25" s="191"/>
    </row>
    <row r="26" spans="1:12" s="2" customFormat="1" ht="20.100000000000001" customHeight="1">
      <c r="A26" s="296" t="s">
        <v>14</v>
      </c>
      <c r="B26" s="310" t="s">
        <v>75</v>
      </c>
      <c r="C26" s="18" t="s">
        <v>76</v>
      </c>
      <c r="D26" s="39">
        <f t="shared" si="2"/>
        <v>13</v>
      </c>
      <c r="E26" s="35">
        <v>20</v>
      </c>
      <c r="F26" s="39">
        <f t="shared" si="3"/>
        <v>0</v>
      </c>
      <c r="G26" s="311" t="s">
        <v>144</v>
      </c>
      <c r="H26" s="311"/>
      <c r="I26" s="311"/>
      <c r="J26" s="311"/>
      <c r="K26" s="311"/>
      <c r="L26" s="312"/>
    </row>
    <row r="27" spans="1:12" s="2" customFormat="1" ht="20.100000000000001" customHeight="1">
      <c r="A27" s="163"/>
      <c r="B27" s="185"/>
      <c r="C27" s="19" t="s">
        <v>12</v>
      </c>
      <c r="D27" s="48">
        <f t="shared" si="2"/>
        <v>32.5</v>
      </c>
      <c r="E27" s="31">
        <v>50</v>
      </c>
      <c r="F27" s="48">
        <f t="shared" si="3"/>
        <v>0</v>
      </c>
      <c r="G27" s="313"/>
      <c r="H27" s="313"/>
      <c r="I27" s="313"/>
      <c r="J27" s="313"/>
      <c r="K27" s="313"/>
      <c r="L27" s="314"/>
    </row>
    <row r="28" spans="1:12" s="2" customFormat="1" ht="20.100000000000001" customHeight="1">
      <c r="A28" s="163"/>
      <c r="B28" s="185"/>
      <c r="C28" s="19" t="s">
        <v>77</v>
      </c>
      <c r="D28" s="48">
        <f t="shared" si="2"/>
        <v>3.25</v>
      </c>
      <c r="E28" s="31">
        <v>5</v>
      </c>
      <c r="F28" s="48">
        <f t="shared" si="3"/>
        <v>0</v>
      </c>
      <c r="G28" s="313"/>
      <c r="H28" s="313"/>
      <c r="I28" s="313"/>
      <c r="J28" s="313"/>
      <c r="K28" s="313"/>
      <c r="L28" s="314"/>
    </row>
    <row r="29" spans="1:12" s="2" customFormat="1" ht="20.100000000000001" customHeight="1">
      <c r="A29" s="163"/>
      <c r="B29" s="185"/>
      <c r="C29" s="19" t="s">
        <v>78</v>
      </c>
      <c r="D29" s="48">
        <f t="shared" si="2"/>
        <v>1.3</v>
      </c>
      <c r="E29" s="31">
        <v>2</v>
      </c>
      <c r="F29" s="48">
        <f t="shared" si="3"/>
        <v>0</v>
      </c>
      <c r="G29" s="313"/>
      <c r="H29" s="313"/>
      <c r="I29" s="313"/>
      <c r="J29" s="313"/>
      <c r="K29" s="313"/>
      <c r="L29" s="314"/>
    </row>
    <row r="30" spans="1:12" s="2" customFormat="1" ht="20.100000000000001" customHeight="1">
      <c r="A30" s="163"/>
      <c r="B30" s="185"/>
      <c r="C30" s="19" t="s">
        <v>52</v>
      </c>
      <c r="D30" s="48">
        <f t="shared" si="2"/>
        <v>6.5</v>
      </c>
      <c r="E30" s="31">
        <v>10</v>
      </c>
      <c r="F30" s="48">
        <f t="shared" si="3"/>
        <v>0</v>
      </c>
      <c r="G30" s="313"/>
      <c r="H30" s="313"/>
      <c r="I30" s="313"/>
      <c r="J30" s="313"/>
      <c r="K30" s="313"/>
      <c r="L30" s="314"/>
    </row>
    <row r="31" spans="1:12" s="2" customFormat="1" ht="20.100000000000001" customHeight="1">
      <c r="A31" s="163"/>
      <c r="B31" s="185"/>
      <c r="C31" s="19" t="s">
        <v>26</v>
      </c>
      <c r="D31" s="48">
        <f t="shared" si="2"/>
        <v>6.5000000000000002E-2</v>
      </c>
      <c r="E31" s="31">
        <v>0.1</v>
      </c>
      <c r="F31" s="48">
        <f t="shared" si="3"/>
        <v>0</v>
      </c>
      <c r="G31" s="313"/>
      <c r="H31" s="313"/>
      <c r="I31" s="313"/>
      <c r="J31" s="313"/>
      <c r="K31" s="313"/>
      <c r="L31" s="314"/>
    </row>
    <row r="32" spans="1:12" s="2" customFormat="1" ht="39.950000000000003" customHeight="1">
      <c r="A32" s="163"/>
      <c r="B32" s="150" t="s">
        <v>79</v>
      </c>
      <c r="C32" s="86" t="s">
        <v>79</v>
      </c>
      <c r="D32" s="30">
        <f t="shared" si="2"/>
        <v>65</v>
      </c>
      <c r="E32" s="87">
        <v>100</v>
      </c>
      <c r="F32" s="25">
        <f>($B$6*D32)+($B$7*E32)</f>
        <v>0</v>
      </c>
      <c r="G32" s="315" t="s">
        <v>150</v>
      </c>
      <c r="H32" s="316"/>
      <c r="I32" s="316"/>
      <c r="J32" s="316"/>
      <c r="K32" s="316"/>
      <c r="L32" s="317"/>
    </row>
    <row r="33" spans="1:12" s="2" customFormat="1" ht="20.100000000000001" customHeight="1">
      <c r="A33" s="163"/>
      <c r="B33" s="236" t="s">
        <v>83</v>
      </c>
      <c r="C33" s="104" t="s">
        <v>84</v>
      </c>
      <c r="D33" s="16">
        <f t="shared" si="2"/>
        <v>26</v>
      </c>
      <c r="E33" s="16">
        <v>40</v>
      </c>
      <c r="F33" s="35">
        <f t="shared" ref="F33:F40" si="4">($B$6*D33)+($B$7*E33)</f>
        <v>0</v>
      </c>
      <c r="G33" s="173" t="s">
        <v>153</v>
      </c>
      <c r="H33" s="187"/>
      <c r="I33" s="187"/>
      <c r="J33" s="187"/>
      <c r="K33" s="187"/>
      <c r="L33" s="188"/>
    </row>
    <row r="34" spans="1:12" s="2" customFormat="1" ht="20.100000000000001" customHeight="1">
      <c r="A34" s="163"/>
      <c r="B34" s="185"/>
      <c r="C34" s="105" t="s">
        <v>32</v>
      </c>
      <c r="D34" s="21">
        <f t="shared" si="2"/>
        <v>19.5</v>
      </c>
      <c r="E34" s="21">
        <v>30</v>
      </c>
      <c r="F34" s="31">
        <f t="shared" si="4"/>
        <v>0</v>
      </c>
      <c r="G34" s="196"/>
      <c r="H34" s="197"/>
      <c r="I34" s="197"/>
      <c r="J34" s="197"/>
      <c r="K34" s="197"/>
      <c r="L34" s="198"/>
    </row>
    <row r="35" spans="1:12" s="2" customFormat="1" ht="20.100000000000001" customHeight="1">
      <c r="A35" s="163"/>
      <c r="B35" s="185"/>
      <c r="C35" s="105" t="s">
        <v>27</v>
      </c>
      <c r="D35" s="21">
        <f t="shared" si="2"/>
        <v>3.25</v>
      </c>
      <c r="E35" s="21">
        <v>5</v>
      </c>
      <c r="F35" s="31">
        <f t="shared" si="4"/>
        <v>0</v>
      </c>
      <c r="G35" s="196"/>
      <c r="H35" s="197"/>
      <c r="I35" s="197"/>
      <c r="J35" s="197"/>
      <c r="K35" s="197"/>
      <c r="L35" s="198"/>
    </row>
    <row r="36" spans="1:12" s="2" customFormat="1" ht="20.100000000000001" customHeight="1">
      <c r="A36" s="163"/>
      <c r="B36" s="185"/>
      <c r="C36" s="105" t="s">
        <v>80</v>
      </c>
      <c r="D36" s="21">
        <f t="shared" si="2"/>
        <v>6.5</v>
      </c>
      <c r="E36" s="21">
        <v>10</v>
      </c>
      <c r="F36" s="31">
        <f t="shared" si="4"/>
        <v>0</v>
      </c>
      <c r="G36" s="196"/>
      <c r="H36" s="197"/>
      <c r="I36" s="197"/>
      <c r="J36" s="197"/>
      <c r="K36" s="197"/>
      <c r="L36" s="198"/>
    </row>
    <row r="37" spans="1:12" s="2" customFormat="1" ht="20.100000000000001" customHeight="1">
      <c r="A37" s="163"/>
      <c r="B37" s="185"/>
      <c r="C37" s="105" t="s">
        <v>81</v>
      </c>
      <c r="D37" s="21">
        <f t="shared" si="2"/>
        <v>4.55</v>
      </c>
      <c r="E37" s="21">
        <v>7</v>
      </c>
      <c r="F37" s="31">
        <f t="shared" si="4"/>
        <v>0</v>
      </c>
      <c r="G37" s="196"/>
      <c r="H37" s="197"/>
      <c r="I37" s="197"/>
      <c r="J37" s="197"/>
      <c r="K37" s="197"/>
      <c r="L37" s="198"/>
    </row>
    <row r="38" spans="1:12" s="2" customFormat="1" ht="20.100000000000001" customHeight="1">
      <c r="A38" s="163"/>
      <c r="B38" s="186"/>
      <c r="C38" s="64" t="s">
        <v>82</v>
      </c>
      <c r="D38" s="17">
        <f t="shared" si="2"/>
        <v>1.9500000000000002</v>
      </c>
      <c r="E38" s="17">
        <v>3</v>
      </c>
      <c r="F38" s="15">
        <f t="shared" si="4"/>
        <v>0</v>
      </c>
      <c r="G38" s="189"/>
      <c r="H38" s="190"/>
      <c r="I38" s="190"/>
      <c r="J38" s="190"/>
      <c r="K38" s="190"/>
      <c r="L38" s="191"/>
    </row>
    <row r="39" spans="1:12" s="2" customFormat="1" ht="20.100000000000001" customHeight="1">
      <c r="A39" s="163"/>
      <c r="B39" s="148" t="s">
        <v>11</v>
      </c>
      <c r="C39" s="64" t="s">
        <v>12</v>
      </c>
      <c r="D39" s="149">
        <f t="shared" si="2"/>
        <v>130</v>
      </c>
      <c r="E39" s="41">
        <v>200</v>
      </c>
      <c r="F39" s="124">
        <f t="shared" si="4"/>
        <v>0</v>
      </c>
      <c r="G39" s="297"/>
      <c r="H39" s="298"/>
      <c r="I39" s="298"/>
      <c r="J39" s="298"/>
      <c r="K39" s="298"/>
      <c r="L39" s="299"/>
    </row>
    <row r="40" spans="1:12" s="2" customFormat="1" ht="20.100000000000001" customHeight="1" thickBot="1">
      <c r="A40" s="164"/>
      <c r="B40" s="127" t="s">
        <v>105</v>
      </c>
      <c r="C40" s="128" t="s">
        <v>106</v>
      </c>
      <c r="D40" s="129">
        <f t="shared" si="2"/>
        <v>91</v>
      </c>
      <c r="E40" s="130">
        <v>140</v>
      </c>
      <c r="F40" s="26">
        <f t="shared" si="4"/>
        <v>0</v>
      </c>
      <c r="G40" s="160"/>
      <c r="H40" s="161"/>
      <c r="I40" s="161"/>
      <c r="J40" s="161"/>
      <c r="K40" s="161"/>
      <c r="L40" s="162"/>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7.25" customHeight="1">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7.25" customHeight="1">
      <c r="B112" s="6"/>
    </row>
    <row r="113" spans="2:2" s="2" customFormat="1" ht="17.25" customHeight="1">
      <c r="B113" s="6"/>
    </row>
    <row r="114" spans="2:2" s="2" customFormat="1" ht="13.5">
      <c r="B114" s="6"/>
    </row>
    <row r="115" spans="2:2" s="2" customFormat="1" ht="13.5">
      <c r="B115" s="6"/>
    </row>
    <row r="116" spans="2:2" s="2" customFormat="1" ht="16.5" customHeight="1">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sheetData>
  <mergeCells count="16">
    <mergeCell ref="G39:L39"/>
    <mergeCell ref="G40:L40"/>
    <mergeCell ref="A26:A40"/>
    <mergeCell ref="A1:L3"/>
    <mergeCell ref="A5:B5"/>
    <mergeCell ref="G9:L9"/>
    <mergeCell ref="B10:B18"/>
    <mergeCell ref="G10:L18"/>
    <mergeCell ref="A10:A25"/>
    <mergeCell ref="B26:B31"/>
    <mergeCell ref="G26:L31"/>
    <mergeCell ref="G32:L32"/>
    <mergeCell ref="B33:B38"/>
    <mergeCell ref="G33:L38"/>
    <mergeCell ref="B19:B25"/>
    <mergeCell ref="G19:L2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29일</vt:lpstr>
      <vt:lpstr>30일</vt: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2025-11-14T05:36:27Z</cp:lastPrinted>
  <dcterms:created xsi:type="dcterms:W3CDTF">2015-01-29T05:11:46Z</dcterms:created>
  <dcterms:modified xsi:type="dcterms:W3CDTF">2025-11-14T05:36:32Z</dcterms:modified>
</cp:coreProperties>
</file>